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2"/>
  </bookViews>
  <sheets>
    <sheet name="TAX LIABILITY WORKING" sheetId="1" r:id="rId1"/>
    <sheet name="CHALAN GENERATE" sheetId="2" r:id="rId2"/>
    <sheet name="MTR 6 Chalan " sheetId="3" r:id="rId3"/>
  </sheets>
  <externalReferences>
    <externalReference r:id="rId4"/>
  </externalReferences>
  <definedNames>
    <definedName name="_xlnm._FilterDatabase" localSheetId="1" hidden="1">'CHALAN GENERATE'!$I$15:$I$16</definedName>
    <definedName name="bank">'CHALAN GENERATE'!$BF$8:$BF$33</definedName>
    <definedName name="combination">'[1]Meta data'!$BL$2:$BL$17</definedName>
    <definedName name="_xlnm.Criteria" localSheetId="1">'CHALAN GENERATE'!$H$17</definedName>
    <definedName name="date">'TAX LIABILITY WORKING'!$O$5:$O$35</definedName>
    <definedName name="form">'TAX LIABILITY WORKING'!$Q$2:$Q$18</definedName>
    <definedName name="fyear">'[1]Meta data'!$T$2:$T$86</definedName>
    <definedName name="location">'CHALAN GENERATE'!$AN$8:$AN$47</definedName>
    <definedName name="Month">'TAX LIABILITY WORKING'!$R$7:$R$18</definedName>
    <definedName name="period">#REF!</definedName>
    <definedName name="position">'[1]Meta data'!$BI$2:$BI$3</definedName>
    <definedName name="_xlnm.Print_Area" localSheetId="1">'CHALAN GENERATE'!$A$3:$R$9</definedName>
    <definedName name="_xlnm.Print_Area" localSheetId="2">'MTR 6 Chalan '!$A$1:$BB$46</definedName>
    <definedName name="_xlnm.Print_Area" localSheetId="0">'TAX LIABILITY WORKING'!$A$1:$M$58</definedName>
    <definedName name="rate">'TAX LIABILITY WORKING'!$U$7:$U$37</definedName>
    <definedName name="ratep">'TAX LIABILITY WORKING'!$V$7:$V$39</definedName>
    <definedName name="rates">'TAX LIABILITY WORKING'!$U$7:$U$39</definedName>
    <definedName name="returntype">'[1]Meta data'!$C$2:$C$5</definedName>
    <definedName name="Sal">'[1]Meta data'!$FC$2:$FC$40</definedName>
    <definedName name="salh">'[1]Meta data'!$BZ$2:$BZ$6</definedName>
    <definedName name="tin">'TAX LIABILITY WORKING'!$P$2:$P$3</definedName>
    <definedName name="year">'TAX LIABILITY WORKING'!$T$6:$T$16</definedName>
    <definedName name="Yearlyy">'[1]Meta data'!$R$2:$R$5</definedName>
  </definedNames>
  <calcPr calcId="145621"/>
</workbook>
</file>

<file path=xl/calcChain.xml><?xml version="1.0" encoding="utf-8"?>
<calcChain xmlns="http://schemas.openxmlformats.org/spreadsheetml/2006/main">
  <c r="Y7" i="3" l="1"/>
  <c r="AM9" i="3" l="1"/>
  <c r="Y12" i="3" l="1"/>
  <c r="AQ12" i="3" s="1"/>
  <c r="AQ7" i="3"/>
  <c r="S5" i="3"/>
  <c r="AK5" i="3" s="1"/>
  <c r="C9" i="3"/>
  <c r="O9" i="3"/>
  <c r="AG9" i="3" s="1"/>
  <c r="AY9" i="3" s="1"/>
  <c r="O10" i="3"/>
  <c r="AG10" i="3" s="1"/>
  <c r="AY10" i="3" s="1"/>
  <c r="G14" i="3"/>
  <c r="Y14" i="3" s="1"/>
  <c r="AQ14" i="3" s="1"/>
  <c r="P14" i="3"/>
  <c r="AH14" i="3" s="1"/>
  <c r="AZ14" i="3" s="1"/>
  <c r="O16" i="3"/>
  <c r="AG16" i="3" s="1"/>
  <c r="AY16" i="3" s="1"/>
  <c r="A18" i="3"/>
  <c r="S18" i="3" s="1"/>
  <c r="AK18" i="3" s="1"/>
  <c r="B18" i="3"/>
  <c r="T18" i="3" s="1"/>
  <c r="AL18" i="3" s="1"/>
  <c r="C18" i="3"/>
  <c r="U18" i="3" s="1"/>
  <c r="AM18" i="3" s="1"/>
  <c r="D18" i="3"/>
  <c r="V18" i="3" s="1"/>
  <c r="AN18" i="3" s="1"/>
  <c r="E18" i="3"/>
  <c r="W18" i="3" s="1"/>
  <c r="AO18" i="3" s="1"/>
  <c r="F18" i="3"/>
  <c r="X18" i="3" s="1"/>
  <c r="AP18" i="3" s="1"/>
  <c r="G18" i="3"/>
  <c r="Y18" i="3" s="1"/>
  <c r="AQ18" i="3" s="1"/>
  <c r="H18" i="3"/>
  <c r="Z18" i="3" s="1"/>
  <c r="AR18" i="3" s="1"/>
  <c r="I18" i="3"/>
  <c r="AA18" i="3" s="1"/>
  <c r="AS18" i="3" s="1"/>
  <c r="J18" i="3"/>
  <c r="AB18" i="3" s="1"/>
  <c r="AT18" i="3" s="1"/>
  <c r="K18" i="3"/>
  <c r="AC18" i="3" s="1"/>
  <c r="AU18" i="3" s="1"/>
  <c r="L18" i="3"/>
  <c r="AD18" i="3" s="1"/>
  <c r="AV18" i="3" s="1"/>
  <c r="M21" i="3"/>
  <c r="AE21" i="3" s="1"/>
  <c r="AW21" i="3" s="1"/>
  <c r="M22" i="3"/>
  <c r="AE22" i="3" s="1"/>
  <c r="AW22" i="3" s="1"/>
  <c r="M23" i="3"/>
  <c r="AE23" i="3" s="1"/>
  <c r="AW23" i="3" s="1"/>
  <c r="M24" i="3"/>
  <c r="AE24" i="3" s="1"/>
  <c r="AW24" i="3" s="1"/>
  <c r="M25" i="3"/>
  <c r="AE25" i="3" s="1"/>
  <c r="AW25" i="3" s="1"/>
  <c r="M26" i="3"/>
  <c r="AE26" i="3" s="1"/>
  <c r="AW26" i="3" s="1"/>
  <c r="M27" i="3"/>
  <c r="AE27" i="3" s="1"/>
  <c r="AW27" i="3" s="1"/>
  <c r="P29" i="3"/>
  <c r="AH29" i="3" s="1"/>
  <c r="AZ29" i="3" s="1"/>
  <c r="E40" i="3"/>
  <c r="V40" i="3" s="1"/>
  <c r="AN40" i="3" s="1"/>
  <c r="E42" i="3"/>
  <c r="V42" i="3" s="1"/>
  <c r="AN42" i="3" s="1"/>
  <c r="AW28" i="3" l="1"/>
  <c r="AE28" i="3"/>
  <c r="M28" i="3"/>
  <c r="P6" i="2"/>
  <c r="I35" i="1" l="1"/>
  <c r="C39" i="1" s="1"/>
  <c r="E35" i="1"/>
  <c r="C25" i="1" s="1"/>
  <c r="I23" i="1"/>
  <c r="I14" i="1"/>
  <c r="C38" i="1" l="1"/>
  <c r="C40" i="1" s="1"/>
  <c r="C44" i="1" l="1"/>
  <c r="L32" i="1" l="1"/>
  <c r="L31" i="1"/>
  <c r="L34" i="1"/>
  <c r="L33" i="1"/>
  <c r="L30" i="1"/>
  <c r="L29" i="1"/>
  <c r="L28" i="1"/>
  <c r="L27" i="1"/>
  <c r="E23" i="1"/>
  <c r="L23" i="1" s="1"/>
  <c r="L22" i="1"/>
  <c r="L21" i="1"/>
  <c r="L20" i="1"/>
  <c r="L19" i="1"/>
  <c r="L18" i="1"/>
  <c r="L17" i="1"/>
  <c r="E14" i="1"/>
  <c r="L14" i="1" s="1"/>
  <c r="L13" i="1"/>
  <c r="L12" i="1"/>
  <c r="L11" i="1"/>
  <c r="L10" i="1"/>
  <c r="L9" i="1"/>
  <c r="L8" i="1"/>
  <c r="L35" i="1" l="1"/>
  <c r="C6" i="1"/>
</calcChain>
</file>

<file path=xl/sharedStrings.xml><?xml version="1.0" encoding="utf-8"?>
<sst xmlns="http://schemas.openxmlformats.org/spreadsheetml/2006/main" count="298" uniqueCount="187">
  <si>
    <t>M.VAT WORKING</t>
  </si>
  <si>
    <t>Firm Name:</t>
  </si>
  <si>
    <t>M. Vat R.C. No</t>
  </si>
  <si>
    <t>GTO SALES</t>
  </si>
  <si>
    <t xml:space="preserve">TAX LIBLITY </t>
  </si>
  <si>
    <t>SET OFF</t>
  </si>
  <si>
    <t>ADD: PENALTY</t>
  </si>
  <si>
    <t>ADD: B/F,CF</t>
  </si>
  <si>
    <t xml:space="preserve">ADD: INTEREST </t>
  </si>
  <si>
    <t xml:space="preserve">PAYMENT DATE </t>
  </si>
  <si>
    <t xml:space="preserve">BANK CIN NO. </t>
  </si>
  <si>
    <t>Rate of Tax</t>
  </si>
  <si>
    <t>a)</t>
  </si>
  <si>
    <t>b)</t>
  </si>
  <si>
    <t>c)</t>
  </si>
  <si>
    <t>d)</t>
  </si>
  <si>
    <t>e)</t>
  </si>
  <si>
    <t>f)</t>
  </si>
  <si>
    <t>Total</t>
  </si>
  <si>
    <t>Date</t>
  </si>
  <si>
    <t>Month</t>
  </si>
  <si>
    <t>Year</t>
  </si>
  <si>
    <t>To</t>
  </si>
  <si>
    <t>Period Covered By</t>
  </si>
  <si>
    <t>Return</t>
  </si>
  <si>
    <t>From</t>
  </si>
  <si>
    <t>Form No</t>
  </si>
  <si>
    <t>Basic Amount of Sale</t>
  </si>
  <si>
    <t>Tax on Sale</t>
  </si>
  <si>
    <t>Maharashtra Sale</t>
  </si>
  <si>
    <t>Oms Sale</t>
  </si>
  <si>
    <t>GTO PURCHASE</t>
  </si>
  <si>
    <t>g)</t>
  </si>
  <si>
    <t>h)</t>
  </si>
  <si>
    <t>V</t>
  </si>
  <si>
    <t>C</t>
  </si>
  <si>
    <t>CST</t>
  </si>
  <si>
    <t>231_CST</t>
  </si>
  <si>
    <t>233_CST</t>
  </si>
  <si>
    <t>234_CST</t>
  </si>
  <si>
    <t>235_CST</t>
  </si>
  <si>
    <t>231_234</t>
  </si>
  <si>
    <t>233_234</t>
  </si>
  <si>
    <t>233_235</t>
  </si>
  <si>
    <t>231_234_CST</t>
  </si>
  <si>
    <t>233_234_CST</t>
  </si>
  <si>
    <t>233_235_CST</t>
  </si>
  <si>
    <t>Apr</t>
  </si>
  <si>
    <t>May</t>
  </si>
  <si>
    <t>Jun</t>
  </si>
  <si>
    <t>Aug</t>
  </si>
  <si>
    <t>Sept</t>
  </si>
  <si>
    <t>Oct</t>
  </si>
  <si>
    <t>Nov</t>
  </si>
  <si>
    <t>Dec</t>
  </si>
  <si>
    <t>Jan</t>
  </si>
  <si>
    <t>Feb</t>
  </si>
  <si>
    <t>Mar</t>
  </si>
  <si>
    <t>Jul</t>
  </si>
  <si>
    <t>OMS Purchase</t>
  </si>
  <si>
    <t>Not Elg.set off</t>
  </si>
  <si>
    <t>Payment Or Refund</t>
  </si>
  <si>
    <t xml:space="preserve">Final Payment </t>
  </si>
  <si>
    <t/>
  </si>
  <si>
    <t xml:space="preserve">PART-I </t>
  </si>
  <si>
    <t>FOR TREASURY</t>
  </si>
  <si>
    <t>PART-II</t>
  </si>
  <si>
    <t xml:space="preserve">FOR SALES TAX </t>
  </si>
  <si>
    <t>PART-III</t>
  </si>
  <si>
    <t>FOR TAX PAYER</t>
  </si>
  <si>
    <t>MTR - 6</t>
  </si>
  <si>
    <t>DEPARTMENT</t>
  </si>
  <si>
    <t>(See Rule 17,18,45,45A of the MVAT Rules, 2005)</t>
  </si>
  <si>
    <t>GRN</t>
  </si>
  <si>
    <t>Form -ID</t>
  </si>
  <si>
    <t>Department</t>
  </si>
  <si>
    <t>Department of Sales Tax</t>
  </si>
  <si>
    <t>Type of Payment</t>
  </si>
  <si>
    <t>MAVAT Act, 2002</t>
  </si>
  <si>
    <t>Payee Details</t>
  </si>
  <si>
    <t>Location</t>
  </si>
  <si>
    <t>Dept. ID           Dealers TIN</t>
  </si>
  <si>
    <t>Period</t>
  </si>
  <si>
    <t>Full Name of the Dealer</t>
  </si>
  <si>
    <t xml:space="preserve">Account Head </t>
  </si>
  <si>
    <t>Details</t>
  </si>
  <si>
    <t>Code</t>
  </si>
  <si>
    <t>Amount in Rs,</t>
  </si>
  <si>
    <t>Remarks if any :-</t>
  </si>
  <si>
    <t>Amount of Tax</t>
  </si>
  <si>
    <t>Interest Amount</t>
  </si>
  <si>
    <t>Penalty Amount</t>
  </si>
  <si>
    <t>Composition Money</t>
  </si>
  <si>
    <t>Fine</t>
  </si>
  <si>
    <t>Fees</t>
  </si>
  <si>
    <t>Advance Payment</t>
  </si>
  <si>
    <t>Amount in Words :-</t>
  </si>
  <si>
    <t>Signature of Person who has made payment</t>
  </si>
  <si>
    <t>FOR BANK / TREASURY</t>
  </si>
  <si>
    <t>Payment Details</t>
  </si>
  <si>
    <t>For use in Receiving Bank</t>
  </si>
  <si>
    <t>Bank CIN No.</t>
  </si>
  <si>
    <t>Time</t>
  </si>
  <si>
    <t>Scroll No.</t>
  </si>
  <si>
    <t xml:space="preserve">              CHALAN</t>
  </si>
  <si>
    <t>Chalan Generator</t>
  </si>
  <si>
    <t>Form - ID</t>
  </si>
  <si>
    <t>Amount Of Tax</t>
  </si>
  <si>
    <t xml:space="preserve">Advance Payment </t>
  </si>
  <si>
    <t>Bank Name</t>
  </si>
  <si>
    <t>Branch Name</t>
  </si>
  <si>
    <t>01  Mazgaon</t>
  </si>
  <si>
    <t>05  Thane</t>
  </si>
  <si>
    <t>06  Kalyan</t>
  </si>
  <si>
    <t>07  Palghar</t>
  </si>
  <si>
    <t>09  Pune</t>
  </si>
  <si>
    <t>10  Solapur</t>
  </si>
  <si>
    <t>11 Barshi</t>
  </si>
  <si>
    <t>13 Malegaon</t>
  </si>
  <si>
    <t>14 Dhule</t>
  </si>
  <si>
    <t>15 Jalgaon</t>
  </si>
  <si>
    <t>16 Ahmednagar</t>
  </si>
  <si>
    <t>18 Satara</t>
  </si>
  <si>
    <t>19 Sangali</t>
  </si>
  <si>
    <t>20 Ratnagiri</t>
  </si>
  <si>
    <t>21 Oras</t>
  </si>
  <si>
    <t>22 Nagpur</t>
  </si>
  <si>
    <t>23 Akola</t>
  </si>
  <si>
    <t>24 Amravati</t>
  </si>
  <si>
    <t>25 Wardha</t>
  </si>
  <si>
    <t>26 Yeotmal</t>
  </si>
  <si>
    <t>27 Chandrapur</t>
  </si>
  <si>
    <t>28 Gondia</t>
  </si>
  <si>
    <t>29 Khamgaon</t>
  </si>
  <si>
    <t>30 Gadchiroli</t>
  </si>
  <si>
    <t>31 Aurangabad</t>
  </si>
  <si>
    <t>32 Beed</t>
  </si>
  <si>
    <t>33 Parbhani</t>
  </si>
  <si>
    <t>34 Latur</t>
  </si>
  <si>
    <t>35 Nanded</t>
  </si>
  <si>
    <t>36 Osmanabad</t>
  </si>
  <si>
    <t>37 Jalna</t>
  </si>
  <si>
    <t>38 Bhandara</t>
  </si>
  <si>
    <t>39 Hingoli</t>
  </si>
  <si>
    <t>40 Nandurbar</t>
  </si>
  <si>
    <t>41 Raigad</t>
  </si>
  <si>
    <t>42 Washim</t>
  </si>
  <si>
    <t>43 Alibagh</t>
  </si>
  <si>
    <t>44 Bhayendar</t>
  </si>
  <si>
    <t>Allahabad bank</t>
  </si>
  <si>
    <t>Andhara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</si>
  <si>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</si>
  <si>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</si>
  <si>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</si>
  <si>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</si>
  <si>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</si>
  <si>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</si>
  <si>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</si>
  <si>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 D B I</t>
  </si>
  <si>
    <t>India Bank</t>
  </si>
  <si>
    <t>Indian Overses</t>
  </si>
  <si>
    <t>Oriental Bank Of Commerece</t>
  </si>
  <si>
    <t>Punjab National Bank</t>
  </si>
  <si>
    <t>State Bank Of India</t>
  </si>
  <si>
    <t>State Bank Of Bikaner &amp; jaipur</t>
  </si>
  <si>
    <t>State Bank Of Hyderbad</t>
  </si>
  <si>
    <t>State Bank Of Indore</t>
  </si>
  <si>
    <t>State Bank Of Mysure</t>
  </si>
  <si>
    <t>State Bank Of Patiala</t>
  </si>
  <si>
    <t>State Bank Of Sourashtra</t>
  </si>
  <si>
    <t>United Bank</t>
  </si>
  <si>
    <t>United Commercial Bank</t>
  </si>
  <si>
    <t>Vijay Bank</t>
  </si>
  <si>
    <t xml:space="preserve">Sales Tax No. </t>
  </si>
  <si>
    <t>Period From</t>
  </si>
  <si>
    <t>Period To</t>
  </si>
  <si>
    <t xml:space="preserve">Dealer Name </t>
  </si>
  <si>
    <t xml:space="preserve">Bank </t>
  </si>
  <si>
    <t>Branch</t>
  </si>
  <si>
    <t>Bank</t>
  </si>
  <si>
    <t xml:space="preserve">Branch </t>
  </si>
  <si>
    <t xml:space="preserve">   ACCOUNT HEAD:­00400192</t>
  </si>
  <si>
    <t xml:space="preserve">                                   CHALAN</t>
  </si>
  <si>
    <t xml:space="preserve">                                  MTR - 6</t>
  </si>
  <si>
    <t xml:space="preserve">                             CHALAN</t>
  </si>
  <si>
    <t xml:space="preserve">              MTR - 6</t>
  </si>
  <si>
    <t>Amount In 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</si>
</sst>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rgb="FFFF0000"/>
      <name val="Bookman Old Style"/>
      <family val="1"/>
    </font>
    <font>
      <b/>
      <sz val="10"/>
      <color rgb="FFFF0000"/>
      <name val="Bookman Old Style"/>
      <family val="1"/>
    </font>
    <font>
      <b/>
      <sz val="9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b/>
      <sz val="9"/>
      <color rgb="FFFF0000"/>
      <name val="Bookman Old Style"/>
      <family val="1"/>
    </font>
    <font>
      <b/>
      <u/>
      <sz val="9"/>
      <color rgb="FFFF0000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Bookman Old Style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u/>
      <sz val="11"/>
      <color theme="1"/>
      <name val="Bookman Old Style"/>
      <family val="1"/>
    </font>
    <font>
      <sz val="11"/>
      <name val="Calibri"/>
      <family val="2"/>
      <scheme val="minor"/>
    </font>
    <font>
      <sz val="11"/>
      <color rgb="FFFF0000"/>
      <name val="Bookman Old Style"/>
      <family val="1"/>
    </font>
    <font>
      <sz val="11"/>
      <name val="Bookman Old Style"/>
      <family val="1"/>
    </font>
    <font>
      <b/>
      <sz val="10"/>
      <name val="Bookman Old Style"/>
      <family val="1"/>
    </font>
    <font>
      <b/>
      <sz val="15"/>
      <color theme="3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ck">
        <color theme="4"/>
      </bottom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/>
      <right style="thick">
        <color theme="4"/>
      </right>
      <top style="thick">
        <color theme="4"/>
      </top>
      <bottom style="thick">
        <color theme="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8" fillId="0" borderId="58" applyNumberFormat="0" applyFill="0" applyAlignment="0" applyProtection="0"/>
  </cellStyleXfs>
  <cellXfs count="438">
    <xf numFmtId="0" fontId="0" fillId="0" borderId="0" xfId="0"/>
    <xf numFmtId="10" fontId="4" fillId="2" borderId="7" xfId="0" applyNumberFormat="1" applyFont="1" applyFill="1" applyBorder="1" applyAlignment="1">
      <alignment horizontal="right"/>
    </xf>
    <xf numFmtId="0" fontId="9" fillId="2" borderId="7" xfId="0" applyFont="1" applyFill="1" applyBorder="1" applyAlignment="1" applyProtection="1">
      <protection locked="0"/>
    </xf>
    <xf numFmtId="0" fontId="7" fillId="2" borderId="7" xfId="0" applyFont="1" applyFill="1" applyBorder="1" applyAlignment="1"/>
    <xf numFmtId="0" fontId="9" fillId="2" borderId="7" xfId="0" applyFont="1" applyFill="1" applyBorder="1" applyAlignment="1"/>
    <xf numFmtId="0" fontId="9" fillId="2" borderId="7" xfId="0" applyFont="1" applyFill="1" applyBorder="1"/>
    <xf numFmtId="0" fontId="6" fillId="2" borderId="7" xfId="0" applyFont="1" applyFill="1" applyBorder="1" applyAlignment="1"/>
    <xf numFmtId="0" fontId="7" fillId="2" borderId="7" xfId="0" applyFont="1" applyFill="1" applyBorder="1" applyAlignment="1">
      <alignment horizontal="left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43" fontId="0" fillId="0" borderId="0" xfId="1" applyFont="1"/>
    <xf numFmtId="0" fontId="9" fillId="2" borderId="18" xfId="0" applyFont="1" applyFill="1" applyBorder="1"/>
    <xf numFmtId="0" fontId="12" fillId="0" borderId="0" xfId="0" applyFont="1"/>
    <xf numFmtId="0" fontId="0" fillId="0" borderId="0" xfId="0" applyAlignment="1">
      <alignment horizontal="left"/>
    </xf>
    <xf numFmtId="0" fontId="9" fillId="2" borderId="1" xfId="0" applyFont="1" applyFill="1" applyBorder="1"/>
    <xf numFmtId="10" fontId="0" fillId="0" borderId="0" xfId="0" applyNumberFormat="1"/>
    <xf numFmtId="0" fontId="9" fillId="2" borderId="10" xfId="0" applyFont="1" applyFill="1" applyBorder="1" applyAlignment="1"/>
    <xf numFmtId="0" fontId="9" fillId="2" borderId="4" xfId="0" applyFont="1" applyFill="1" applyBorder="1" applyAlignment="1"/>
    <xf numFmtId="0" fontId="7" fillId="2" borderId="10" xfId="0" applyFont="1" applyFill="1" applyBorder="1" applyAlignment="1"/>
    <xf numFmtId="0" fontId="7" fillId="2" borderId="4" xfId="0" applyFont="1" applyFill="1" applyBorder="1" applyAlignment="1"/>
    <xf numFmtId="0" fontId="7" fillId="2" borderId="32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43" fontId="0" fillId="2" borderId="39" xfId="1" applyFont="1" applyFill="1" applyBorder="1"/>
    <xf numFmtId="0" fontId="6" fillId="2" borderId="22" xfId="0" applyFont="1" applyFill="1" applyBorder="1" applyAlignment="1"/>
    <xf numFmtId="0" fontId="6" fillId="4" borderId="22" xfId="0" applyFont="1" applyFill="1" applyBorder="1" applyAlignment="1"/>
    <xf numFmtId="0" fontId="10" fillId="4" borderId="22" xfId="0" applyFont="1" applyFill="1" applyBorder="1"/>
    <xf numFmtId="43" fontId="0" fillId="2" borderId="41" xfId="1" applyFont="1" applyFill="1" applyBorder="1"/>
    <xf numFmtId="43" fontId="0" fillId="0" borderId="5" xfId="1" applyFont="1" applyBorder="1"/>
    <xf numFmtId="0" fontId="0" fillId="0" borderId="0" xfId="0" quotePrefix="1"/>
    <xf numFmtId="164" fontId="9" fillId="4" borderId="21" xfId="1" applyNumberFormat="1" applyFont="1" applyFill="1" applyBorder="1" applyAlignment="1"/>
    <xf numFmtId="164" fontId="9" fillId="4" borderId="36" xfId="1" applyNumberFormat="1" applyFont="1" applyFill="1" applyBorder="1" applyAlignment="1"/>
    <xf numFmtId="164" fontId="9" fillId="4" borderId="0" xfId="1" applyNumberFormat="1" applyFont="1" applyFill="1" applyBorder="1" applyAlignment="1">
      <alignment horizontal="center"/>
    </xf>
    <xf numFmtId="0" fontId="0" fillId="0" borderId="6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23" xfId="0" applyBorder="1" applyAlignment="1"/>
    <xf numFmtId="0" fontId="0" fillId="0" borderId="42" xfId="0" applyBorder="1" applyAlignment="1"/>
    <xf numFmtId="0" fontId="0" fillId="0" borderId="43" xfId="0" applyBorder="1" applyAlignment="1"/>
    <xf numFmtId="0" fontId="13" fillId="5" borderId="22" xfId="0" applyFont="1" applyFill="1" applyBorder="1" applyAlignment="1"/>
    <xf numFmtId="0" fontId="0" fillId="4" borderId="6" xfId="0" applyFill="1" applyBorder="1"/>
    <xf numFmtId="0" fontId="0" fillId="4" borderId="0" xfId="0" applyFill="1" applyBorder="1"/>
    <xf numFmtId="0" fontId="0" fillId="4" borderId="5" xfId="0" applyFill="1" applyBorder="1"/>
    <xf numFmtId="0" fontId="14" fillId="4" borderId="0" xfId="0" applyFont="1" applyFill="1" applyBorder="1" applyAlignment="1"/>
    <xf numFmtId="0" fontId="0" fillId="4" borderId="49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7" xfId="0" applyFill="1" applyBorder="1" applyAlignment="1">
      <alignment vertical="center"/>
    </xf>
    <xf numFmtId="0" fontId="0" fillId="4" borderId="45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50" xfId="0" applyFill="1" applyBorder="1"/>
    <xf numFmtId="0" fontId="0" fillId="4" borderId="45" xfId="0" applyFill="1" applyBorder="1"/>
    <xf numFmtId="0" fontId="17" fillId="4" borderId="12" xfId="0" applyFont="1" applyFill="1" applyBorder="1" applyAlignment="1"/>
    <xf numFmtId="0" fontId="0" fillId="4" borderId="13" xfId="0" applyFill="1" applyBorder="1"/>
    <xf numFmtId="0" fontId="0" fillId="4" borderId="44" xfId="0" applyFill="1" applyBorder="1"/>
    <xf numFmtId="0" fontId="0" fillId="4" borderId="14" xfId="0" applyFill="1" applyBorder="1"/>
    <xf numFmtId="0" fontId="15" fillId="4" borderId="8" xfId="0" applyFont="1" applyFill="1" applyBorder="1" applyAlignment="1">
      <alignment horizontal="left" vertical="distributed" wrapText="1" readingOrder="1"/>
    </xf>
    <xf numFmtId="0" fontId="0" fillId="4" borderId="8" xfId="0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17" fillId="4" borderId="49" xfId="0" applyFont="1" applyFill="1" applyBorder="1"/>
    <xf numFmtId="0" fontId="17" fillId="4" borderId="8" xfId="0" applyFont="1" applyFill="1" applyBorder="1" applyAlignment="1"/>
    <xf numFmtId="0" fontId="17" fillId="4" borderId="49" xfId="0" applyFont="1" applyFill="1" applyBorder="1" applyAlignment="1">
      <alignment horizontal="right"/>
    </xf>
    <xf numFmtId="0" fontId="17" fillId="4" borderId="8" xfId="0" applyFont="1" applyFill="1" applyBorder="1" applyAlignment="1">
      <alignment horizontal="right"/>
    </xf>
    <xf numFmtId="0" fontId="17" fillId="4" borderId="9" xfId="0" applyFont="1" applyFill="1" applyBorder="1" applyAlignment="1">
      <alignment horizontal="right"/>
    </xf>
    <xf numFmtId="0" fontId="14" fillId="4" borderId="10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14" fillId="4" borderId="0" xfId="0" applyFont="1" applyFill="1" applyBorder="1" applyAlignment="1">
      <alignment vertical="center"/>
    </xf>
    <xf numFmtId="0" fontId="0" fillId="4" borderId="48" xfId="0" applyFill="1" applyBorder="1" applyAlignment="1">
      <alignment vertical="distributed" wrapText="1"/>
    </xf>
    <xf numFmtId="0" fontId="14" fillId="4" borderId="12" xfId="0" applyFont="1" applyFill="1" applyBorder="1" applyAlignment="1">
      <alignment vertical="center"/>
    </xf>
    <xf numFmtId="0" fontId="0" fillId="4" borderId="0" xfId="0" applyFill="1"/>
    <xf numFmtId="0" fontId="0" fillId="0" borderId="0" xfId="0" applyBorder="1"/>
    <xf numFmtId="0" fontId="0" fillId="4" borderId="7" xfId="0" applyFill="1" applyBorder="1" applyAlignment="1">
      <alignment horizontal="center" vertical="center"/>
    </xf>
    <xf numFmtId="0" fontId="0" fillId="4" borderId="3" xfId="0" applyFill="1" applyBorder="1" applyAlignment="1">
      <alignment vertical="distributed" wrapText="1"/>
    </xf>
    <xf numFmtId="0" fontId="0" fillId="4" borderId="4" xfId="0" applyFill="1" applyBorder="1" applyAlignment="1">
      <alignment vertical="distributed" wrapText="1"/>
    </xf>
    <xf numFmtId="0" fontId="5" fillId="6" borderId="7" xfId="0" applyFont="1" applyFill="1" applyBorder="1"/>
    <xf numFmtId="0" fontId="14" fillId="4" borderId="0" xfId="0" applyFont="1" applyFill="1" applyBorder="1" applyAlignment="1">
      <alignment horizontal="right"/>
    </xf>
    <xf numFmtId="0" fontId="14" fillId="4" borderId="5" xfId="0" applyFont="1" applyFill="1" applyBorder="1" applyAlignment="1">
      <alignment horizontal="right"/>
    </xf>
    <xf numFmtId="0" fontId="14" fillId="4" borderId="6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left"/>
    </xf>
    <xf numFmtId="0" fontId="15" fillId="4" borderId="11" xfId="0" applyFont="1" applyFill="1" applyBorder="1" applyAlignment="1">
      <alignment horizontal="left" vertical="distributed" wrapText="1" readingOrder="1"/>
    </xf>
    <xf numFmtId="0" fontId="0" fillId="4" borderId="0" xfId="0" applyFill="1" applyBorder="1" applyAlignment="1">
      <alignment vertical="distributed" wrapText="1"/>
    </xf>
    <xf numFmtId="0" fontId="17" fillId="4" borderId="6" xfId="0" applyFont="1" applyFill="1" applyBorder="1" applyAlignment="1">
      <alignment horizontal="right"/>
    </xf>
    <xf numFmtId="0" fontId="17" fillId="4" borderId="0" xfId="0" applyFont="1" applyFill="1" applyBorder="1" applyAlignment="1">
      <alignment horizontal="right"/>
    </xf>
    <xf numFmtId="0" fontId="17" fillId="4" borderId="5" xfId="0" applyFont="1" applyFill="1" applyBorder="1" applyAlignment="1">
      <alignment horizontal="right"/>
    </xf>
    <xf numFmtId="0" fontId="14" fillId="4" borderId="10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0" fillId="4" borderId="55" xfId="0" applyFill="1" applyBorder="1"/>
    <xf numFmtId="0" fontId="0" fillId="4" borderId="56" xfId="0" applyFill="1" applyBorder="1"/>
    <xf numFmtId="0" fontId="0" fillId="4" borderId="57" xfId="0" applyFill="1" applyBorder="1"/>
    <xf numFmtId="0" fontId="14" fillId="4" borderId="19" xfId="0" applyFont="1" applyFill="1" applyBorder="1" applyAlignment="1">
      <alignment vertical="center"/>
    </xf>
    <xf numFmtId="0" fontId="14" fillId="4" borderId="20" xfId="0" applyFont="1" applyFill="1" applyBorder="1" applyAlignment="1">
      <alignment vertical="center"/>
    </xf>
    <xf numFmtId="0" fontId="0" fillId="4" borderId="20" xfId="0" applyFill="1" applyBorder="1" applyAlignment="1"/>
    <xf numFmtId="0" fontId="0" fillId="4" borderId="30" xfId="0" applyFill="1" applyBorder="1" applyAlignment="1"/>
    <xf numFmtId="0" fontId="27" fillId="8" borderId="23" xfId="0" applyFont="1" applyFill="1" applyBorder="1" applyAlignment="1"/>
    <xf numFmtId="0" fontId="27" fillId="8" borderId="40" xfId="0" applyFont="1" applyFill="1" applyBorder="1" applyAlignment="1"/>
    <xf numFmtId="0" fontId="4" fillId="8" borderId="25" xfId="0" applyFont="1" applyFill="1" applyBorder="1" applyAlignment="1"/>
    <xf numFmtId="0" fontId="4" fillId="8" borderId="24" xfId="0" applyFont="1" applyFill="1" applyBorder="1" applyAlignment="1"/>
    <xf numFmtId="0" fontId="9" fillId="8" borderId="2" xfId="0" applyFont="1" applyFill="1" applyBorder="1"/>
    <xf numFmtId="0" fontId="5" fillId="8" borderId="4" xfId="0" applyFont="1" applyFill="1" applyBorder="1"/>
    <xf numFmtId="0" fontId="9" fillId="8" borderId="2" xfId="0" applyFont="1" applyFill="1" applyBorder="1" applyAlignment="1"/>
    <xf numFmtId="0" fontId="5" fillId="8" borderId="4" xfId="0" applyFont="1" applyFill="1" applyBorder="1" applyAlignment="1"/>
    <xf numFmtId="43" fontId="11" fillId="3" borderId="7" xfId="0" applyNumberFormat="1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43" fontId="11" fillId="3" borderId="21" xfId="0" applyNumberFormat="1" applyFont="1" applyFill="1" applyBorder="1" applyAlignment="1">
      <alignment horizontal="center"/>
    </xf>
    <xf numFmtId="0" fontId="11" fillId="3" borderId="36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left"/>
    </xf>
    <xf numFmtId="0" fontId="9" fillId="2" borderId="30" xfId="0" applyFont="1" applyFill="1" applyBorder="1" applyAlignment="1">
      <alignment horizontal="left"/>
    </xf>
    <xf numFmtId="43" fontId="9" fillId="4" borderId="2" xfId="1" applyFont="1" applyFill="1" applyBorder="1" applyAlignment="1">
      <alignment horizontal="right"/>
    </xf>
    <xf numFmtId="43" fontId="9" fillId="4" borderId="27" xfId="1" applyFont="1" applyFill="1" applyBorder="1" applyAlignment="1">
      <alignment horizontal="right"/>
    </xf>
    <xf numFmtId="0" fontId="9" fillId="4" borderId="2" xfId="0" applyFont="1" applyFill="1" applyBorder="1" applyAlignment="1">
      <alignment horizontal="center"/>
    </xf>
    <xf numFmtId="0" fontId="9" fillId="4" borderId="27" xfId="0" applyFont="1" applyFill="1" applyBorder="1" applyAlignment="1">
      <alignment horizontal="center"/>
    </xf>
    <xf numFmtId="43" fontId="7" fillId="4" borderId="29" xfId="1" applyFont="1" applyFill="1" applyBorder="1" applyAlignment="1">
      <alignment horizontal="right"/>
    </xf>
    <xf numFmtId="43" fontId="7" fillId="4" borderId="34" xfId="1" applyFont="1" applyFill="1" applyBorder="1" applyAlignment="1">
      <alignment horizontal="right"/>
    </xf>
    <xf numFmtId="0" fontId="7" fillId="2" borderId="1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43" fontId="6" fillId="0" borderId="7" xfId="1" applyFont="1" applyBorder="1" applyAlignment="1">
      <alignment horizontal="center"/>
    </xf>
    <xf numFmtId="0" fontId="9" fillId="4" borderId="31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3" fontId="4" fillId="4" borderId="25" xfId="0" applyNumberFormat="1" applyFont="1" applyFill="1" applyBorder="1" applyAlignment="1">
      <alignment horizontal="center"/>
    </xf>
    <xf numFmtId="0" fontId="4" fillId="4" borderId="3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43" fontId="6" fillId="4" borderId="29" xfId="0" applyNumberFormat="1" applyFont="1" applyFill="1" applyBorder="1" applyAlignment="1">
      <alignment horizontal="center"/>
    </xf>
    <xf numFmtId="0" fontId="6" fillId="4" borderId="34" xfId="0" applyFont="1" applyFill="1" applyBorder="1" applyAlignment="1">
      <alignment horizontal="center"/>
    </xf>
    <xf numFmtId="0" fontId="23" fillId="0" borderId="6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43" fontId="9" fillId="4" borderId="31" xfId="1" applyFont="1" applyFill="1" applyBorder="1" applyAlignment="1">
      <alignment horizontal="right"/>
    </xf>
    <xf numFmtId="43" fontId="9" fillId="4" borderId="35" xfId="1" applyFont="1" applyFill="1" applyBorder="1" applyAlignment="1">
      <alignment horizontal="right"/>
    </xf>
    <xf numFmtId="43" fontId="4" fillId="4" borderId="2" xfId="0" applyNumberFormat="1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28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2" borderId="30" xfId="0" applyFont="1" applyFill="1" applyBorder="1" applyAlignment="1">
      <alignment horizontal="left"/>
    </xf>
    <xf numFmtId="43" fontId="6" fillId="3" borderId="22" xfId="1" applyFont="1" applyFill="1" applyBorder="1" applyAlignment="1">
      <alignment horizontal="center"/>
    </xf>
    <xf numFmtId="43" fontId="6" fillId="3" borderId="21" xfId="1" applyFont="1" applyFill="1" applyBorder="1" applyAlignment="1">
      <alignment horizontal="center"/>
    </xf>
    <xf numFmtId="43" fontId="6" fillId="3" borderId="20" xfId="1" applyFont="1" applyFill="1" applyBorder="1" applyAlignment="1">
      <alignment horizontal="center"/>
    </xf>
    <xf numFmtId="43" fontId="6" fillId="3" borderId="30" xfId="1" applyFont="1" applyFill="1" applyBorder="1" applyAlignment="1">
      <alignment horizontal="center"/>
    </xf>
    <xf numFmtId="43" fontId="11" fillId="3" borderId="2" xfId="0" applyNumberFormat="1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43" fontId="9" fillId="2" borderId="2" xfId="1" applyFont="1" applyFill="1" applyBorder="1" applyAlignment="1">
      <alignment horizontal="left"/>
    </xf>
    <xf numFmtId="43" fontId="9" fillId="2" borderId="3" xfId="1" applyFont="1" applyFill="1" applyBorder="1" applyAlignment="1">
      <alignment horizontal="left"/>
    </xf>
    <xf numFmtId="43" fontId="9" fillId="2" borderId="4" xfId="1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2" borderId="1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43" fontId="6" fillId="3" borderId="7" xfId="1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/>
    </xf>
    <xf numFmtId="43" fontId="6" fillId="3" borderId="3" xfId="1" applyFont="1" applyFill="1" applyBorder="1" applyAlignment="1">
      <alignment horizontal="center"/>
    </xf>
    <xf numFmtId="43" fontId="6" fillId="3" borderId="4" xfId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21" xfId="0" applyFont="1" applyFill="1" applyBorder="1" applyAlignment="1">
      <alignment horizontal="left"/>
    </xf>
    <xf numFmtId="0" fontId="7" fillId="2" borderId="30" xfId="0" applyFont="1" applyFill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9" fontId="4" fillId="2" borderId="2" xfId="0" applyNumberFormat="1" applyFont="1" applyFill="1" applyBorder="1" applyAlignment="1">
      <alignment horizontal="left"/>
    </xf>
    <xf numFmtId="9" fontId="4" fillId="2" borderId="4" xfId="0" applyNumberFormat="1" applyFont="1" applyFill="1" applyBorder="1" applyAlignment="1">
      <alignment horizontal="left"/>
    </xf>
    <xf numFmtId="0" fontId="4" fillId="2" borderId="38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5" fillId="6" borderId="38" xfId="0" applyFont="1" applyFill="1" applyBorder="1" applyAlignment="1">
      <alignment horizontal="center"/>
    </xf>
    <xf numFmtId="0" fontId="25" fillId="6" borderId="52" xfId="0" applyFont="1" applyFill="1" applyBorder="1" applyAlignment="1">
      <alignment horizontal="center"/>
    </xf>
    <xf numFmtId="0" fontId="25" fillId="6" borderId="7" xfId="0" applyFont="1" applyFill="1" applyBorder="1" applyAlignment="1">
      <alignment horizontal="center"/>
    </xf>
    <xf numFmtId="0" fontId="25" fillId="6" borderId="17" xfId="0" applyFont="1" applyFill="1" applyBorder="1" applyAlignment="1">
      <alignment horizontal="center"/>
    </xf>
    <xf numFmtId="0" fontId="27" fillId="8" borderId="22" xfId="0" applyFont="1" applyFill="1" applyBorder="1" applyAlignment="1">
      <alignment horizontal="left"/>
    </xf>
    <xf numFmtId="0" fontId="5" fillId="6" borderId="22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left"/>
    </xf>
    <xf numFmtId="0" fontId="4" fillId="8" borderId="4" xfId="0" applyFont="1" applyFill="1" applyBorder="1" applyAlignment="1">
      <alignment horizontal="left"/>
    </xf>
    <xf numFmtId="14" fontId="25" fillId="6" borderId="2" xfId="0" applyNumberFormat="1" applyFont="1" applyFill="1" applyBorder="1" applyAlignment="1">
      <alignment horizontal="center"/>
    </xf>
    <xf numFmtId="0" fontId="25" fillId="6" borderId="3" xfId="0" applyFont="1" applyFill="1" applyBorder="1" applyAlignment="1">
      <alignment horizontal="center"/>
    </xf>
    <xf numFmtId="0" fontId="25" fillId="6" borderId="27" xfId="0" applyFont="1" applyFill="1" applyBorder="1" applyAlignment="1">
      <alignment horizontal="center"/>
    </xf>
    <xf numFmtId="0" fontId="27" fillId="8" borderId="24" xfId="0" applyFont="1" applyFill="1" applyBorder="1" applyAlignment="1">
      <alignment horizontal="left"/>
    </xf>
    <xf numFmtId="0" fontId="27" fillId="8" borderId="38" xfId="0" applyFont="1" applyFill="1" applyBorder="1" applyAlignment="1">
      <alignment horizontal="left"/>
    </xf>
    <xf numFmtId="0" fontId="5" fillId="6" borderId="38" xfId="0" applyFont="1" applyFill="1" applyBorder="1" applyAlignment="1">
      <alignment horizontal="center"/>
    </xf>
    <xf numFmtId="0" fontId="27" fillId="8" borderId="7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center"/>
    </xf>
    <xf numFmtId="0" fontId="26" fillId="6" borderId="2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/>
    </xf>
    <xf numFmtId="0" fontId="26" fillId="6" borderId="27" xfId="0" applyFont="1" applyFill="1" applyBorder="1" applyAlignment="1">
      <alignment horizontal="center"/>
    </xf>
    <xf numFmtId="0" fontId="25" fillId="6" borderId="2" xfId="0" applyFont="1" applyFill="1" applyBorder="1" applyAlignment="1">
      <alignment horizontal="center"/>
    </xf>
    <xf numFmtId="0" fontId="5" fillId="7" borderId="44" xfId="0" applyFont="1" applyFill="1" applyBorder="1" applyAlignment="1">
      <alignment horizontal="left"/>
    </xf>
    <xf numFmtId="0" fontId="5" fillId="7" borderId="13" xfId="0" applyFont="1" applyFill="1" applyBorder="1" applyAlignment="1">
      <alignment horizontal="left"/>
    </xf>
    <xf numFmtId="0" fontId="5" fillId="7" borderId="15" xfId="0" applyFont="1" applyFill="1" applyBorder="1" applyAlignment="1">
      <alignment horizontal="left"/>
    </xf>
    <xf numFmtId="0" fontId="5" fillId="7" borderId="54" xfId="0" applyFont="1" applyFill="1" applyBorder="1" applyAlignment="1">
      <alignment horizontal="left"/>
    </xf>
    <xf numFmtId="0" fontId="5" fillId="7" borderId="42" xfId="0" applyFont="1" applyFill="1" applyBorder="1" applyAlignment="1">
      <alignment horizontal="left"/>
    </xf>
    <xf numFmtId="0" fontId="5" fillId="7" borderId="43" xfId="0" applyFont="1" applyFill="1" applyBorder="1" applyAlignment="1">
      <alignment horizontal="left"/>
    </xf>
    <xf numFmtId="0" fontId="28" fillId="9" borderId="59" xfId="2" applyFill="1" applyBorder="1" applyAlignment="1">
      <alignment horizontal="left"/>
    </xf>
    <xf numFmtId="0" fontId="28" fillId="9" borderId="60" xfId="2" applyFill="1" applyBorder="1" applyAlignment="1">
      <alignment horizontal="left"/>
    </xf>
    <xf numFmtId="0" fontId="28" fillId="9" borderId="61" xfId="2" applyFill="1" applyBorder="1" applyAlignment="1">
      <alignment horizontal="left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27" fillId="8" borderId="6" xfId="0" applyFont="1" applyFill="1" applyBorder="1" applyAlignment="1">
      <alignment horizontal="left"/>
    </xf>
    <xf numFmtId="0" fontId="27" fillId="8" borderId="48" xfId="0" applyFont="1" applyFill="1" applyBorder="1" applyAlignment="1">
      <alignment horizontal="left"/>
    </xf>
    <xf numFmtId="0" fontId="27" fillId="8" borderId="53" xfId="0" applyFont="1" applyFill="1" applyBorder="1" applyAlignment="1">
      <alignment horizontal="left"/>
    </xf>
    <xf numFmtId="0" fontId="27" fillId="8" borderId="47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center"/>
    </xf>
    <xf numFmtId="0" fontId="5" fillId="6" borderId="30" xfId="0" applyFont="1" applyFill="1" applyBorder="1" applyAlignment="1">
      <alignment horizontal="center"/>
    </xf>
    <xf numFmtId="0" fontId="0" fillId="4" borderId="4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0" fillId="4" borderId="44" xfId="0" applyNumberFormat="1" applyFill="1" applyBorder="1" applyAlignment="1">
      <alignment horizontal="center" vertical="center"/>
    </xf>
    <xf numFmtId="14" fontId="0" fillId="4" borderId="13" xfId="0" applyNumberFormat="1" applyFill="1" applyBorder="1" applyAlignment="1">
      <alignment horizontal="center" vertical="center"/>
    </xf>
    <xf numFmtId="14" fontId="0" fillId="4" borderId="15" xfId="0" applyNumberFormat="1" applyFill="1" applyBorder="1" applyAlignment="1">
      <alignment horizontal="center" vertical="center"/>
    </xf>
    <xf numFmtId="14" fontId="0" fillId="4" borderId="11" xfId="0" applyNumberFormat="1" applyFill="1" applyBorder="1" applyAlignment="1">
      <alignment horizontal="center" vertical="center"/>
    </xf>
    <xf numFmtId="14" fontId="0" fillId="4" borderId="8" xfId="0" applyNumberFormat="1" applyFill="1" applyBorder="1" applyAlignment="1">
      <alignment horizontal="center" vertical="center"/>
    </xf>
    <xf numFmtId="14" fontId="0" fillId="4" borderId="9" xfId="0" applyNumberForma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distributed"/>
    </xf>
    <xf numFmtId="0" fontId="0" fillId="4" borderId="13" xfId="0" applyFill="1" applyBorder="1" applyAlignment="1">
      <alignment horizontal="center" vertical="distributed"/>
    </xf>
    <xf numFmtId="0" fontId="0" fillId="4" borderId="14" xfId="0" applyFill="1" applyBorder="1" applyAlignment="1">
      <alignment horizontal="center" vertical="distributed"/>
    </xf>
    <xf numFmtId="0" fontId="0" fillId="4" borderId="11" xfId="0" applyFill="1" applyBorder="1" applyAlignment="1">
      <alignment horizontal="center" vertical="distributed"/>
    </xf>
    <xf numFmtId="0" fontId="0" fillId="4" borderId="8" xfId="0" applyFill="1" applyBorder="1" applyAlignment="1">
      <alignment horizontal="center" vertical="distributed"/>
    </xf>
    <xf numFmtId="0" fontId="0" fillId="4" borderId="46" xfId="0" applyFill="1" applyBorder="1" applyAlignment="1">
      <alignment horizontal="center" vertical="distributed"/>
    </xf>
    <xf numFmtId="0" fontId="14" fillId="4" borderId="44" xfId="0" applyFont="1" applyFill="1" applyBorder="1" applyAlignment="1">
      <alignment horizontal="center" vertical="distributed"/>
    </xf>
    <xf numFmtId="0" fontId="14" fillId="4" borderId="13" xfId="0" applyFont="1" applyFill="1" applyBorder="1" applyAlignment="1">
      <alignment horizontal="center" vertical="distributed"/>
    </xf>
    <xf numFmtId="0" fontId="14" fillId="4" borderId="14" xfId="0" applyFont="1" applyFill="1" applyBorder="1" applyAlignment="1">
      <alignment horizontal="center" vertical="distributed"/>
    </xf>
    <xf numFmtId="0" fontId="14" fillId="4" borderId="11" xfId="0" applyFont="1" applyFill="1" applyBorder="1" applyAlignment="1">
      <alignment horizontal="center" vertical="distributed"/>
    </xf>
    <xf numFmtId="0" fontId="14" fillId="4" borderId="8" xfId="0" applyFont="1" applyFill="1" applyBorder="1" applyAlignment="1">
      <alignment horizontal="center" vertical="distributed"/>
    </xf>
    <xf numFmtId="0" fontId="14" fillId="4" borderId="46" xfId="0" applyFont="1" applyFill="1" applyBorder="1" applyAlignment="1">
      <alignment horizontal="center" vertical="distributed"/>
    </xf>
    <xf numFmtId="0" fontId="0" fillId="4" borderId="44" xfId="0" applyFill="1" applyBorder="1" applyAlignment="1">
      <alignment horizontal="left" vertical="distributed"/>
    </xf>
    <xf numFmtId="0" fontId="0" fillId="4" borderId="14" xfId="0" applyFill="1" applyBorder="1" applyAlignment="1">
      <alignment horizontal="left" vertical="distributed"/>
    </xf>
    <xf numFmtId="0" fontId="0" fillId="4" borderId="11" xfId="0" applyFill="1" applyBorder="1" applyAlignment="1">
      <alignment horizontal="left" vertical="distributed"/>
    </xf>
    <xf numFmtId="0" fontId="0" fillId="4" borderId="46" xfId="0" applyFill="1" applyBorder="1" applyAlignment="1">
      <alignment horizontal="left" vertical="distributed"/>
    </xf>
    <xf numFmtId="0" fontId="14" fillId="4" borderId="44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right"/>
    </xf>
    <xf numFmtId="0" fontId="14" fillId="4" borderId="5" xfId="0" applyFont="1" applyFill="1" applyBorder="1" applyAlignment="1">
      <alignment horizontal="right"/>
    </xf>
    <xf numFmtId="0" fontId="14" fillId="4" borderId="0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left"/>
    </xf>
    <xf numFmtId="0" fontId="0" fillId="4" borderId="10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43" fontId="0" fillId="4" borderId="2" xfId="1" applyFont="1" applyFill="1" applyBorder="1" applyAlignment="1">
      <alignment horizontal="center"/>
    </xf>
    <xf numFmtId="43" fontId="0" fillId="4" borderId="3" xfId="1" applyFont="1" applyFill="1" applyBorder="1" applyAlignment="1">
      <alignment horizontal="center"/>
    </xf>
    <xf numFmtId="43" fontId="0" fillId="4" borderId="4" xfId="1" applyFont="1" applyFill="1" applyBorder="1" applyAlignment="1">
      <alignment horizontal="center"/>
    </xf>
    <xf numFmtId="0" fontId="18" fillId="4" borderId="10" xfId="0" applyFont="1" applyFill="1" applyBorder="1" applyAlignment="1">
      <alignment horizontal="left"/>
    </xf>
    <xf numFmtId="0" fontId="18" fillId="4" borderId="3" xfId="0" applyFont="1" applyFill="1" applyBorder="1" applyAlignment="1">
      <alignment horizontal="left"/>
    </xf>
    <xf numFmtId="0" fontId="18" fillId="4" borderId="4" xfId="0" applyFont="1" applyFill="1" applyBorder="1" applyAlignment="1">
      <alignment horizontal="left"/>
    </xf>
    <xf numFmtId="0" fontId="19" fillId="4" borderId="2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4" xfId="0" applyFont="1" applyFill="1" applyBorder="1" applyAlignment="1">
      <alignment horizontal="left"/>
    </xf>
    <xf numFmtId="0" fontId="14" fillId="4" borderId="10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7" fillId="4" borderId="11" xfId="0" applyFont="1" applyFill="1" applyBorder="1" applyAlignment="1">
      <alignment horizontal="center"/>
    </xf>
    <xf numFmtId="0" fontId="17" fillId="4" borderId="8" xfId="0" applyFont="1" applyFill="1" applyBorder="1" applyAlignment="1">
      <alignment horizontal="center"/>
    </xf>
    <xf numFmtId="0" fontId="17" fillId="4" borderId="46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17" fillId="4" borderId="4" xfId="0" applyFont="1" applyFill="1" applyBorder="1" applyAlignment="1">
      <alignment horizontal="center"/>
    </xf>
    <xf numFmtId="0" fontId="17" fillId="4" borderId="44" xfId="0" applyFont="1" applyFill="1" applyBorder="1" applyAlignment="1">
      <alignment horizontal="left"/>
    </xf>
    <xf numFmtId="0" fontId="17" fillId="4" borderId="13" xfId="0" applyFont="1" applyFill="1" applyBorder="1" applyAlignment="1">
      <alignment horizontal="left"/>
    </xf>
    <xf numFmtId="0" fontId="17" fillId="4" borderId="15" xfId="0" applyFont="1" applyFill="1" applyBorder="1" applyAlignment="1">
      <alignment horizontal="left"/>
    </xf>
    <xf numFmtId="0" fontId="15" fillId="4" borderId="44" xfId="0" applyFont="1" applyFill="1" applyBorder="1" applyAlignment="1">
      <alignment horizontal="left" vertical="distributed" wrapText="1" readingOrder="1"/>
    </xf>
    <xf numFmtId="0" fontId="15" fillId="4" borderId="14" xfId="0" applyFont="1" applyFill="1" applyBorder="1" applyAlignment="1">
      <alignment horizontal="left" vertical="distributed" wrapText="1" readingOrder="1"/>
    </xf>
    <xf numFmtId="0" fontId="15" fillId="4" borderId="18" xfId="0" applyFont="1" applyFill="1" applyBorder="1" applyAlignment="1">
      <alignment horizontal="left" vertical="distributed" wrapText="1" readingOrder="1"/>
    </xf>
    <xf numFmtId="0" fontId="15" fillId="4" borderId="48" xfId="0" applyFont="1" applyFill="1" applyBorder="1" applyAlignment="1">
      <alignment horizontal="left" vertical="distributed" wrapText="1" readingOrder="1"/>
    </xf>
    <xf numFmtId="0" fontId="15" fillId="4" borderId="11" xfId="0" applyFont="1" applyFill="1" applyBorder="1" applyAlignment="1">
      <alignment horizontal="left" vertical="distributed" wrapText="1" readingOrder="1"/>
    </xf>
    <xf numFmtId="0" fontId="15" fillId="4" borderId="46" xfId="0" applyFont="1" applyFill="1" applyBorder="1" applyAlignment="1">
      <alignment horizontal="left" vertical="distributed" wrapText="1" readingOrder="1"/>
    </xf>
    <xf numFmtId="0" fontId="14" fillId="4" borderId="44" xfId="0" applyFont="1" applyFill="1" applyBorder="1" applyAlignment="1">
      <alignment vertical="center" wrapText="1"/>
    </xf>
    <xf numFmtId="0" fontId="14" fillId="4" borderId="13" xfId="0" applyFont="1" applyFill="1" applyBorder="1" applyAlignment="1">
      <alignment vertical="center" wrapText="1"/>
    </xf>
    <xf numFmtId="0" fontId="14" fillId="4" borderId="15" xfId="0" applyFont="1" applyFill="1" applyBorder="1" applyAlignment="1">
      <alignment vertical="center" wrapText="1"/>
    </xf>
    <xf numFmtId="0" fontId="14" fillId="4" borderId="18" xfId="0" applyFont="1" applyFill="1" applyBorder="1" applyAlignment="1">
      <alignment vertical="center" wrapText="1"/>
    </xf>
    <xf numFmtId="0" fontId="14" fillId="4" borderId="0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  <xf numFmtId="0" fontId="14" fillId="4" borderId="11" xfId="0" applyFont="1" applyFill="1" applyBorder="1" applyAlignment="1">
      <alignment vertical="center" wrapText="1"/>
    </xf>
    <xf numFmtId="0" fontId="14" fillId="4" borderId="8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vertical="center" wrapText="1"/>
    </xf>
    <xf numFmtId="0" fontId="0" fillId="4" borderId="18" xfId="0" applyFill="1" applyBorder="1" applyAlignment="1">
      <alignment vertical="distributed" wrapText="1"/>
    </xf>
    <xf numFmtId="0" fontId="0" fillId="4" borderId="0" xfId="0" applyFill="1" applyBorder="1" applyAlignment="1">
      <alignment vertical="distributed" wrapText="1"/>
    </xf>
    <xf numFmtId="0" fontId="0" fillId="4" borderId="5" xfId="0" applyFill="1" applyBorder="1" applyAlignment="1">
      <alignment vertical="distributed" wrapText="1"/>
    </xf>
    <xf numFmtId="0" fontId="0" fillId="4" borderId="11" xfId="0" applyFill="1" applyBorder="1" applyAlignment="1">
      <alignment vertical="distributed" wrapText="1"/>
    </xf>
    <xf numFmtId="0" fontId="0" fillId="4" borderId="8" xfId="0" applyFill="1" applyBorder="1" applyAlignment="1">
      <alignment vertical="distributed" wrapText="1"/>
    </xf>
    <xf numFmtId="0" fontId="0" fillId="4" borderId="9" xfId="0" applyFill="1" applyBorder="1" applyAlignment="1">
      <alignment vertical="distributed" wrapText="1"/>
    </xf>
    <xf numFmtId="0" fontId="20" fillId="4" borderId="18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/>
    </xf>
    <xf numFmtId="0" fontId="20" fillId="4" borderId="11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center"/>
    </xf>
    <xf numFmtId="0" fontId="20" fillId="4" borderId="9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left" vertical="center"/>
    </xf>
    <xf numFmtId="0" fontId="21" fillId="4" borderId="13" xfId="0" applyFont="1" applyFill="1" applyBorder="1" applyAlignment="1">
      <alignment horizontal="left" vertical="center"/>
    </xf>
    <xf numFmtId="0" fontId="21" fillId="4" borderId="14" xfId="0" applyFont="1" applyFill="1" applyBorder="1" applyAlignment="1">
      <alignment horizontal="left" vertical="center"/>
    </xf>
    <xf numFmtId="0" fontId="21" fillId="4" borderId="6" xfId="0" applyFont="1" applyFill="1" applyBorder="1" applyAlignment="1">
      <alignment horizontal="left" vertical="center"/>
    </xf>
    <xf numFmtId="0" fontId="21" fillId="4" borderId="0" xfId="0" applyFont="1" applyFill="1" applyBorder="1" applyAlignment="1">
      <alignment horizontal="left" vertical="center"/>
    </xf>
    <xf numFmtId="0" fontId="21" fillId="4" borderId="48" xfId="0" applyFont="1" applyFill="1" applyBorder="1" applyAlignment="1">
      <alignment horizontal="left" vertical="center"/>
    </xf>
    <xf numFmtId="0" fontId="21" fillId="4" borderId="49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46" xfId="0" applyFont="1" applyFill="1" applyBorder="1" applyAlignment="1">
      <alignment horizontal="left" vertical="center"/>
    </xf>
    <xf numFmtId="0" fontId="0" fillId="4" borderId="44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48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46" xfId="0" applyFill="1" applyBorder="1" applyAlignment="1">
      <alignment horizontal="center"/>
    </xf>
    <xf numFmtId="0" fontId="14" fillId="4" borderId="14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left"/>
    </xf>
    <xf numFmtId="0" fontId="14" fillId="4" borderId="13" xfId="0" applyFont="1" applyFill="1" applyBorder="1" applyAlignment="1">
      <alignment horizontal="left"/>
    </xf>
    <xf numFmtId="0" fontId="14" fillId="4" borderId="15" xfId="0" applyFont="1" applyFill="1" applyBorder="1" applyAlignment="1">
      <alignment horizontal="left"/>
    </xf>
    <xf numFmtId="0" fontId="14" fillId="4" borderId="2" xfId="0" applyFont="1" applyFill="1" applyBorder="1" applyAlignment="1">
      <alignment horizontal="left"/>
    </xf>
    <xf numFmtId="0" fontId="14" fillId="4" borderId="3" xfId="0" applyFont="1" applyFill="1" applyBorder="1" applyAlignment="1">
      <alignment horizontal="left"/>
    </xf>
    <xf numFmtId="0" fontId="14" fillId="4" borderId="4" xfId="0" applyFont="1" applyFill="1" applyBorder="1" applyAlignment="1">
      <alignment horizontal="left"/>
    </xf>
    <xf numFmtId="0" fontId="14" fillId="4" borderId="27" xfId="0" applyFont="1" applyFill="1" applyBorder="1" applyAlignment="1">
      <alignment horizontal="center"/>
    </xf>
    <xf numFmtId="0" fontId="17" fillId="4" borderId="12" xfId="0" applyFont="1" applyFill="1" applyBorder="1" applyAlignment="1">
      <alignment horizontal="right"/>
    </xf>
    <xf numFmtId="0" fontId="17" fillId="4" borderId="13" xfId="0" applyFont="1" applyFill="1" applyBorder="1" applyAlignment="1">
      <alignment horizontal="right"/>
    </xf>
    <xf numFmtId="0" fontId="17" fillId="4" borderId="15" xfId="0" applyFont="1" applyFill="1" applyBorder="1" applyAlignment="1">
      <alignment horizontal="right"/>
    </xf>
    <xf numFmtId="0" fontId="17" fillId="4" borderId="6" xfId="0" applyFont="1" applyFill="1" applyBorder="1" applyAlignment="1">
      <alignment horizontal="right"/>
    </xf>
    <xf numFmtId="0" fontId="17" fillId="4" borderId="0" xfId="0" applyFont="1" applyFill="1" applyBorder="1" applyAlignment="1">
      <alignment horizontal="right"/>
    </xf>
    <xf numFmtId="0" fontId="17" fillId="4" borderId="5" xfId="0" applyFont="1" applyFill="1" applyBorder="1" applyAlignment="1">
      <alignment horizontal="right"/>
    </xf>
    <xf numFmtId="0" fontId="14" fillId="4" borderId="12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left"/>
    </xf>
    <xf numFmtId="0" fontId="14" fillId="4" borderId="20" xfId="0" applyFont="1" applyFill="1" applyBorder="1" applyAlignment="1">
      <alignment horizontal="left"/>
    </xf>
    <xf numFmtId="0" fontId="14" fillId="4" borderId="30" xfId="0" applyFont="1" applyFill="1" applyBorder="1" applyAlignment="1">
      <alignment horizontal="left"/>
    </xf>
    <xf numFmtId="0" fontId="0" fillId="4" borderId="21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0" fillId="4" borderId="18" xfId="0" applyFill="1" applyBorder="1" applyAlignment="1">
      <alignment horizontal="left" vertical="distributed"/>
    </xf>
    <xf numFmtId="0" fontId="0" fillId="4" borderId="48" xfId="0" applyFill="1" applyBorder="1" applyAlignment="1">
      <alignment horizontal="left" vertical="distributed"/>
    </xf>
    <xf numFmtId="0" fontId="14" fillId="4" borderId="44" xfId="0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14" fillId="4" borderId="15" xfId="0" applyFont="1" applyFill="1" applyBorder="1" applyAlignment="1">
      <alignment horizontal="center"/>
    </xf>
    <xf numFmtId="0" fontId="14" fillId="4" borderId="11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0" fillId="4" borderId="47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8" fillId="4" borderId="16" xfId="0" applyFont="1" applyFill="1" applyBorder="1" applyAlignment="1">
      <alignment horizontal="left"/>
    </xf>
    <xf numFmtId="0" fontId="18" fillId="4" borderId="7" xfId="0" applyFont="1" applyFill="1" applyBorder="1" applyAlignment="1">
      <alignment horizontal="left"/>
    </xf>
    <xf numFmtId="0" fontId="19" fillId="4" borderId="44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19" fillId="4" borderId="14" xfId="0" applyFont="1" applyFill="1" applyBorder="1" applyAlignment="1">
      <alignment horizontal="left"/>
    </xf>
    <xf numFmtId="43" fontId="14" fillId="4" borderId="44" xfId="1" applyFont="1" applyFill="1" applyBorder="1" applyAlignment="1">
      <alignment horizontal="center" vertical="center"/>
    </xf>
    <xf numFmtId="43" fontId="14" fillId="4" borderId="13" xfId="1" applyFont="1" applyFill="1" applyBorder="1" applyAlignment="1">
      <alignment horizontal="center" vertical="center"/>
    </xf>
    <xf numFmtId="43" fontId="14" fillId="4" borderId="14" xfId="1" applyFont="1" applyFill="1" applyBorder="1" applyAlignment="1">
      <alignment horizontal="center" vertical="center"/>
    </xf>
    <xf numFmtId="43" fontId="14" fillId="4" borderId="18" xfId="1" applyFont="1" applyFill="1" applyBorder="1" applyAlignment="1">
      <alignment horizontal="center" vertical="center"/>
    </xf>
    <xf numFmtId="43" fontId="14" fillId="4" borderId="0" xfId="1" applyFont="1" applyFill="1" applyBorder="1" applyAlignment="1">
      <alignment horizontal="center" vertical="center"/>
    </xf>
    <xf numFmtId="43" fontId="14" fillId="4" borderId="48" xfId="1" applyFont="1" applyFill="1" applyBorder="1" applyAlignment="1">
      <alignment horizontal="center" vertical="center"/>
    </xf>
    <xf numFmtId="43" fontId="14" fillId="4" borderId="11" xfId="1" applyFont="1" applyFill="1" applyBorder="1" applyAlignment="1">
      <alignment horizontal="center" vertical="center"/>
    </xf>
    <xf numFmtId="43" fontId="14" fillId="4" borderId="8" xfId="1" applyFont="1" applyFill="1" applyBorder="1" applyAlignment="1">
      <alignment horizontal="center" vertical="center"/>
    </xf>
    <xf numFmtId="43" fontId="14" fillId="4" borderId="46" xfId="1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/>
    </xf>
    <xf numFmtId="0" fontId="14" fillId="4" borderId="12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center"/>
    </xf>
    <xf numFmtId="0" fontId="14" fillId="4" borderId="1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/>
    </xf>
    <xf numFmtId="0" fontId="14" fillId="4" borderId="5" xfId="0" applyFont="1" applyFill="1" applyBorder="1" applyAlignment="1">
      <alignment horizontal="center"/>
    </xf>
    <xf numFmtId="0" fontId="18" fillId="4" borderId="51" xfId="0" applyFont="1" applyFill="1" applyBorder="1" applyAlignment="1">
      <alignment horizontal="left"/>
    </xf>
    <xf numFmtId="0" fontId="18" fillId="4" borderId="1" xfId="0" applyFont="1" applyFill="1" applyBorder="1" applyAlignment="1">
      <alignment horizontal="left"/>
    </xf>
    <xf numFmtId="0" fontId="19" fillId="4" borderId="18" xfId="0" applyFont="1" applyFill="1" applyBorder="1" applyAlignment="1">
      <alignment horizontal="left"/>
    </xf>
    <xf numFmtId="0" fontId="19" fillId="4" borderId="0" xfId="0" applyFont="1" applyFill="1" applyBorder="1" applyAlignment="1">
      <alignment horizontal="left"/>
    </xf>
    <xf numFmtId="0" fontId="19" fillId="4" borderId="48" xfId="0" applyFont="1" applyFill="1" applyBorder="1" applyAlignment="1">
      <alignment horizontal="left"/>
    </xf>
    <xf numFmtId="43" fontId="24" fillId="4" borderId="2" xfId="1" applyFont="1" applyFill="1" applyBorder="1" applyAlignment="1">
      <alignment horizontal="center"/>
    </xf>
    <xf numFmtId="43" fontId="24" fillId="4" borderId="3" xfId="1" applyFont="1" applyFill="1" applyBorder="1" applyAlignment="1">
      <alignment horizontal="center"/>
    </xf>
    <xf numFmtId="0" fontId="22" fillId="4" borderId="18" xfId="0" applyFont="1" applyFill="1" applyBorder="1" applyAlignment="1">
      <alignment horizontal="left" vertical="distributed" wrapText="1"/>
    </xf>
    <xf numFmtId="0" fontId="0" fillId="4" borderId="0" xfId="0" applyFill="1" applyBorder="1" applyAlignment="1">
      <alignment horizontal="left" vertical="distributed" wrapText="1"/>
    </xf>
    <xf numFmtId="0" fontId="0" fillId="4" borderId="5" xfId="0" applyFill="1" applyBorder="1" applyAlignment="1">
      <alignment horizontal="left" vertical="distributed" wrapText="1"/>
    </xf>
    <xf numFmtId="0" fontId="0" fillId="4" borderId="11" xfId="0" applyFill="1" applyBorder="1" applyAlignment="1">
      <alignment horizontal="left" vertical="distributed" wrapText="1"/>
    </xf>
    <xf numFmtId="0" fontId="0" fillId="4" borderId="8" xfId="0" applyFill="1" applyBorder="1" applyAlignment="1">
      <alignment horizontal="left" vertical="distributed" wrapText="1"/>
    </xf>
    <xf numFmtId="0" fontId="0" fillId="4" borderId="9" xfId="0" applyFill="1" applyBorder="1" applyAlignment="1">
      <alignment horizontal="left" vertical="distributed" wrapText="1"/>
    </xf>
  </cellXfs>
  <cellStyles count="3">
    <cellStyle name="Comma" xfId="1" builtinId="3"/>
    <cellStyle name="Heading 1" xfId="2" builtinId="16"/>
    <cellStyle name="Normal" xfId="0" builtinId="0"/>
  </cellStyles>
  <dxfs count="0"/>
  <tableStyles count="0" defaultTableStyle="TableStyleMedium2" defaultPivotStyle="PivotStyleMedium9"/>
  <colors>
    <mruColors>
      <color rgb="FF009900"/>
      <color rgb="FF99FF99"/>
      <color rgb="FFFFCC00"/>
      <color rgb="FF66FF99"/>
      <color rgb="FFCCFFCC"/>
      <color rgb="FF99FFCC"/>
      <color rgb="FF99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584946</xdr:colOff>
      <xdr:row>13</xdr:row>
      <xdr:rowOff>52667</xdr:rowOff>
    </xdr:from>
    <xdr:ext cx="4177553" cy="1125693"/>
    <xdr:sp macro="" textlink="">
      <xdr:nvSpPr>
        <xdr:cNvPr id="2" name="TextBox 1"/>
        <xdr:cNvSpPr txBox="1"/>
      </xdr:nvSpPr>
      <xdr:spPr>
        <a:xfrm>
          <a:off x="5168152" y="2551579"/>
          <a:ext cx="4177553" cy="1125693"/>
        </a:xfrm>
        <a:prstGeom prst="rect">
          <a:avLst/>
        </a:prstGeom>
        <a:solidFill>
          <a:schemeClr val="bg1">
            <a:lumMod val="5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PREPARE</a:t>
          </a:r>
          <a:r>
            <a:rPr lang="en-US" sz="1100" baseline="0"/>
            <a:t>D BY SHISHIR VYAGHRAMBARE MOB NO. 07620583336</a:t>
          </a:r>
        </a:p>
        <a:p>
          <a:r>
            <a:rPr lang="en-US" sz="1100" baseline="0"/>
            <a:t>ANY SUGESSATION OR QUERY PLEASE CALL OR MAIL </a:t>
          </a:r>
        </a:p>
        <a:p>
          <a:r>
            <a:rPr lang="en-US" sz="1100" baseline="0"/>
            <a:t>MAIL ID shishir.vyaghrambare@rediffmail.com or taxpro.vyaghrambare@ rediffmail.com</a:t>
          </a:r>
        </a:p>
        <a:p>
          <a:endParaRPr lang="en-US" sz="1100" baseline="0"/>
        </a:p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.%20FILES\Return%20Template%20(Ver%201.0.0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 data"/>
      <sheetName val="Mapping"/>
      <sheetName val="Header"/>
      <sheetName val="Sales Annexure"/>
      <sheetName val="Purchase Annexure"/>
      <sheetName val="Validate"/>
      <sheetName val="Messages1"/>
      <sheetName val="Messages"/>
      <sheetName val="Rough-Sheet"/>
      <sheetName val="MAIN"/>
      <sheetName val="231"/>
      <sheetName val="232"/>
      <sheetName val="233"/>
      <sheetName val="233-old"/>
      <sheetName val="234"/>
      <sheetName val="235"/>
      <sheetName val="CST"/>
      <sheetName val="Transactionwise-Code-231"/>
      <sheetName val="Transactionwise-Code-233"/>
      <sheetName val="Transactionwise-Code-234"/>
      <sheetName val="Transactionwise-Code-235"/>
      <sheetName val="Transactionwise-Code-CST"/>
      <sheetName val="Transactionwise-Code-ALL"/>
    </sheetNames>
    <sheetDataSet>
      <sheetData sheetId="0">
        <row r="2">
          <cell r="C2" t="str">
            <v>ORIGINAL</v>
          </cell>
          <cell r="R2" t="str">
            <v>2016-2017</v>
          </cell>
          <cell r="T2" t="str">
            <v>2015-2016</v>
          </cell>
          <cell r="BI2" t="str">
            <v>YES</v>
          </cell>
          <cell r="BL2">
            <v>231</v>
          </cell>
          <cell r="BZ2">
            <v>231</v>
          </cell>
          <cell r="FC2">
            <v>100</v>
          </cell>
        </row>
        <row r="3">
          <cell r="C3" t="str">
            <v>REVISED u/s 20(4)(a)</v>
          </cell>
          <cell r="R3" t="str">
            <v>2017-2018</v>
          </cell>
          <cell r="T3" t="str">
            <v>2015-2016</v>
          </cell>
          <cell r="BI3" t="str">
            <v>NO</v>
          </cell>
          <cell r="BL3">
            <v>232</v>
          </cell>
          <cell r="BZ3">
            <v>233</v>
          </cell>
          <cell r="FC3">
            <v>200</v>
          </cell>
        </row>
        <row r="4">
          <cell r="C4" t="str">
            <v>REVISED u/s 20(4)(b)</v>
          </cell>
          <cell r="R4" t="str">
            <v>2018-2019</v>
          </cell>
          <cell r="T4" t="str">
            <v>2015-2016</v>
          </cell>
          <cell r="BL4">
            <v>233</v>
          </cell>
          <cell r="BZ4">
            <v>234</v>
          </cell>
          <cell r="FC4">
            <v>300</v>
          </cell>
        </row>
        <row r="5">
          <cell r="C5" t="str">
            <v>REVISED u/s 20(4)(c)</v>
          </cell>
          <cell r="R5" t="str">
            <v>2019-2020</v>
          </cell>
          <cell r="T5" t="str">
            <v>2015-2016</v>
          </cell>
          <cell r="BL5">
            <v>234</v>
          </cell>
          <cell r="BZ5">
            <v>235</v>
          </cell>
          <cell r="FC5">
            <v>400</v>
          </cell>
        </row>
        <row r="6">
          <cell r="T6" t="str">
            <v>2015-2016</v>
          </cell>
          <cell r="BL6">
            <v>235</v>
          </cell>
          <cell r="BZ6" t="str">
            <v>CST</v>
          </cell>
          <cell r="FC6">
            <v>450</v>
          </cell>
        </row>
        <row r="7">
          <cell r="T7" t="str">
            <v>2015-2016</v>
          </cell>
          <cell r="BL7" t="str">
            <v>CST</v>
          </cell>
          <cell r="FC7">
            <v>460</v>
          </cell>
        </row>
        <row r="8">
          <cell r="T8" t="str">
            <v>2015-2016</v>
          </cell>
          <cell r="BL8" t="str">
            <v>231_CST</v>
          </cell>
          <cell r="FC8">
            <v>470</v>
          </cell>
        </row>
        <row r="9">
          <cell r="T9" t="str">
            <v>2015-2016</v>
          </cell>
          <cell r="BL9" t="str">
            <v>233_CST</v>
          </cell>
          <cell r="FC9">
            <v>480</v>
          </cell>
        </row>
        <row r="10">
          <cell r="T10" t="str">
            <v>2015-2016</v>
          </cell>
          <cell r="BL10" t="str">
            <v>234_CST</v>
          </cell>
          <cell r="FC10">
            <v>490</v>
          </cell>
        </row>
        <row r="11">
          <cell r="T11" t="str">
            <v>2015-2016</v>
          </cell>
          <cell r="BL11" t="str">
            <v>235_CST</v>
          </cell>
          <cell r="FC11">
            <v>500</v>
          </cell>
        </row>
        <row r="12">
          <cell r="T12" t="str">
            <v>2015-2016</v>
          </cell>
          <cell r="BL12" t="str">
            <v>231_234</v>
          </cell>
          <cell r="FC12">
            <v>600</v>
          </cell>
        </row>
        <row r="13">
          <cell r="T13" t="str">
            <v>2015-2016</v>
          </cell>
          <cell r="BL13" t="str">
            <v>233_234</v>
          </cell>
          <cell r="FC13">
            <v>610</v>
          </cell>
        </row>
        <row r="14">
          <cell r="T14" t="str">
            <v>2015-2016</v>
          </cell>
          <cell r="BL14" t="str">
            <v>233_235</v>
          </cell>
          <cell r="FC14">
            <v>620</v>
          </cell>
        </row>
        <row r="15">
          <cell r="T15" t="str">
            <v>2015-2016</v>
          </cell>
          <cell r="BL15" t="str">
            <v>231_234_CST</v>
          </cell>
          <cell r="FC15">
            <v>630</v>
          </cell>
        </row>
        <row r="16">
          <cell r="T16" t="str">
            <v>2015-2016</v>
          </cell>
          <cell r="BL16" t="str">
            <v>233_234_CST</v>
          </cell>
          <cell r="FC16">
            <v>640</v>
          </cell>
        </row>
        <row r="17">
          <cell r="T17" t="str">
            <v>2015-2016</v>
          </cell>
          <cell r="BL17" t="str">
            <v>233_235_CST</v>
          </cell>
          <cell r="FC17">
            <v>650</v>
          </cell>
        </row>
        <row r="18">
          <cell r="T18" t="str">
            <v>2015-2016</v>
          </cell>
          <cell r="FC18">
            <v>660</v>
          </cell>
        </row>
        <row r="19">
          <cell r="T19" t="str">
            <v>2016-2017</v>
          </cell>
          <cell r="FC19">
            <v>670</v>
          </cell>
        </row>
        <row r="20">
          <cell r="T20" t="str">
            <v>2016-2017</v>
          </cell>
          <cell r="FC20">
            <v>680</v>
          </cell>
        </row>
        <row r="21">
          <cell r="T21" t="str">
            <v>2016-2017</v>
          </cell>
          <cell r="FC21">
            <v>690</v>
          </cell>
        </row>
        <row r="22">
          <cell r="T22" t="str">
            <v>2016-2017</v>
          </cell>
          <cell r="FC22">
            <v>700</v>
          </cell>
        </row>
        <row r="23">
          <cell r="T23" t="str">
            <v>2016-2017</v>
          </cell>
          <cell r="FC23">
            <v>710</v>
          </cell>
        </row>
        <row r="24">
          <cell r="T24" t="str">
            <v>2016-2017</v>
          </cell>
          <cell r="FC24">
            <v>720</v>
          </cell>
        </row>
        <row r="25">
          <cell r="T25" t="str">
            <v>2016-2017</v>
          </cell>
          <cell r="FC25">
            <v>730</v>
          </cell>
        </row>
        <row r="26">
          <cell r="T26" t="str">
            <v>2016-2017</v>
          </cell>
          <cell r="FC26">
            <v>740</v>
          </cell>
        </row>
        <row r="27">
          <cell r="T27" t="str">
            <v>2016-2017</v>
          </cell>
          <cell r="FC27">
            <v>750</v>
          </cell>
        </row>
        <row r="28">
          <cell r="T28" t="str">
            <v>2016-2017</v>
          </cell>
          <cell r="FC28">
            <v>760</v>
          </cell>
        </row>
        <row r="29">
          <cell r="T29" t="str">
            <v>2016-2017</v>
          </cell>
          <cell r="FC29">
            <v>770</v>
          </cell>
        </row>
        <row r="30">
          <cell r="T30" t="str">
            <v>2016-2017</v>
          </cell>
          <cell r="FC30">
            <v>780</v>
          </cell>
        </row>
        <row r="31">
          <cell r="T31" t="str">
            <v>2016-2017</v>
          </cell>
          <cell r="FC31">
            <v>790</v>
          </cell>
        </row>
        <row r="32">
          <cell r="T32" t="str">
            <v>2016-2017</v>
          </cell>
          <cell r="FC32">
            <v>800</v>
          </cell>
        </row>
        <row r="33">
          <cell r="T33" t="str">
            <v>2016-2017</v>
          </cell>
          <cell r="FC33">
            <v>900</v>
          </cell>
        </row>
        <row r="34">
          <cell r="T34" t="str">
            <v>2016-2017</v>
          </cell>
          <cell r="FC34">
            <v>910</v>
          </cell>
        </row>
        <row r="35">
          <cell r="T35" t="str">
            <v>2016-2017</v>
          </cell>
          <cell r="FC35">
            <v>920</v>
          </cell>
        </row>
        <row r="36">
          <cell r="T36" t="str">
            <v>2017-2018</v>
          </cell>
          <cell r="FC36">
            <v>930</v>
          </cell>
        </row>
        <row r="37">
          <cell r="T37" t="str">
            <v>2017-2018</v>
          </cell>
          <cell r="FC37">
            <v>940</v>
          </cell>
        </row>
        <row r="38">
          <cell r="T38" t="str">
            <v>2017-2018</v>
          </cell>
          <cell r="FC38">
            <v>950</v>
          </cell>
        </row>
        <row r="39">
          <cell r="T39" t="str">
            <v>2017-2018</v>
          </cell>
          <cell r="FC39">
            <v>960</v>
          </cell>
        </row>
        <row r="40">
          <cell r="T40" t="str">
            <v>2017-2018</v>
          </cell>
          <cell r="FC40">
            <v>970</v>
          </cell>
        </row>
        <row r="41">
          <cell r="T41" t="str">
            <v>2017-2018</v>
          </cell>
        </row>
        <row r="42">
          <cell r="T42" t="str">
            <v>2017-2018</v>
          </cell>
        </row>
        <row r="43">
          <cell r="T43" t="str">
            <v>2017-2018</v>
          </cell>
        </row>
        <row r="44">
          <cell r="T44" t="str">
            <v>2017-2018</v>
          </cell>
        </row>
        <row r="45">
          <cell r="T45" t="str">
            <v>2017-2018</v>
          </cell>
        </row>
        <row r="46">
          <cell r="T46" t="str">
            <v>2017-2018</v>
          </cell>
        </row>
        <row r="47">
          <cell r="T47" t="str">
            <v>2017-2018</v>
          </cell>
        </row>
        <row r="48">
          <cell r="T48" t="str">
            <v>2017-2018</v>
          </cell>
        </row>
        <row r="49">
          <cell r="T49" t="str">
            <v>2017-2018</v>
          </cell>
        </row>
        <row r="50">
          <cell r="T50" t="str">
            <v>2017-2018</v>
          </cell>
        </row>
        <row r="51">
          <cell r="T51" t="str">
            <v>2017-2018</v>
          </cell>
        </row>
        <row r="52">
          <cell r="T52" t="str">
            <v>2017-2018</v>
          </cell>
        </row>
        <row r="53">
          <cell r="T53" t="str">
            <v>2018-2019</v>
          </cell>
        </row>
        <row r="54">
          <cell r="T54" t="str">
            <v>2018-2019</v>
          </cell>
        </row>
        <row r="55">
          <cell r="T55" t="str">
            <v>2018-2019</v>
          </cell>
        </row>
        <row r="56">
          <cell r="T56" t="str">
            <v>2018-2019</v>
          </cell>
        </row>
        <row r="57">
          <cell r="T57" t="str">
            <v>2018-2019</v>
          </cell>
        </row>
        <row r="58">
          <cell r="T58" t="str">
            <v>2018-2019</v>
          </cell>
        </row>
        <row r="59">
          <cell r="T59" t="str">
            <v>2018-2019</v>
          </cell>
        </row>
        <row r="60">
          <cell r="T60" t="str">
            <v>2018-2019</v>
          </cell>
        </row>
        <row r="61">
          <cell r="T61" t="str">
            <v>2018-2019</v>
          </cell>
        </row>
        <row r="62">
          <cell r="T62" t="str">
            <v>2018-2019</v>
          </cell>
        </row>
        <row r="63">
          <cell r="T63" t="str">
            <v>2018-2019</v>
          </cell>
        </row>
        <row r="64">
          <cell r="T64" t="str">
            <v>2018-2019</v>
          </cell>
        </row>
        <row r="65">
          <cell r="T65" t="str">
            <v>2018-2019</v>
          </cell>
        </row>
        <row r="66">
          <cell r="T66" t="str">
            <v>2018-2019</v>
          </cell>
        </row>
        <row r="67">
          <cell r="T67" t="str">
            <v>2018-2019</v>
          </cell>
        </row>
        <row r="68">
          <cell r="T68" t="str">
            <v>2018-2019</v>
          </cell>
        </row>
        <row r="69">
          <cell r="T69" t="str">
            <v>2018-2019</v>
          </cell>
        </row>
        <row r="70">
          <cell r="T70" t="str">
            <v>2019-2020</v>
          </cell>
        </row>
        <row r="71">
          <cell r="T71" t="str">
            <v>2019-2020</v>
          </cell>
        </row>
        <row r="72">
          <cell r="T72" t="str">
            <v>2019-2020</v>
          </cell>
        </row>
        <row r="73">
          <cell r="T73" t="str">
            <v>2019-2020</v>
          </cell>
        </row>
        <row r="74">
          <cell r="T74" t="str">
            <v>2019-2020</v>
          </cell>
        </row>
        <row r="75">
          <cell r="T75" t="str">
            <v>2019-2020</v>
          </cell>
        </row>
        <row r="76">
          <cell r="T76" t="str">
            <v>2019-2020</v>
          </cell>
        </row>
        <row r="77">
          <cell r="T77" t="str">
            <v>2019-2020</v>
          </cell>
        </row>
        <row r="78">
          <cell r="T78" t="str">
            <v>2019-2020</v>
          </cell>
        </row>
        <row r="79">
          <cell r="T79" t="str">
            <v>2019-2020</v>
          </cell>
        </row>
        <row r="80">
          <cell r="T80" t="str">
            <v>2019-2020</v>
          </cell>
        </row>
        <row r="81">
          <cell r="T81" t="str">
            <v>2019-2020</v>
          </cell>
        </row>
        <row r="82">
          <cell r="T82" t="str">
            <v>2019-2020</v>
          </cell>
        </row>
        <row r="83">
          <cell r="T83" t="str">
            <v>2019-2020</v>
          </cell>
        </row>
        <row r="84">
          <cell r="T84" t="str">
            <v>2019-2020</v>
          </cell>
        </row>
        <row r="85">
          <cell r="T85" t="str">
            <v>2019-2020</v>
          </cell>
        </row>
        <row r="86">
          <cell r="T86" t="str">
            <v>2019-2020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58"/>
  <sheetViews>
    <sheetView showGridLines="0" showRowColHeaders="0" zoomScaleNormal="100" workbookViewId="0">
      <selection activeCell="M61" sqref="M61"/>
    </sheetView>
  </sheetViews>
  <sheetFormatPr defaultRowHeight="15" x14ac:dyDescent="0.25"/>
  <cols>
    <col min="2" max="2" width="10" customWidth="1"/>
    <col min="3" max="3" width="2.28515625" customWidth="1"/>
    <col min="4" max="4" width="18.140625" customWidth="1"/>
    <col min="5" max="6" width="6.7109375" customWidth="1"/>
    <col min="7" max="7" width="8.7109375" customWidth="1"/>
    <col min="8" max="10" width="6.7109375" customWidth="1"/>
    <col min="11" max="11" width="8.7109375" customWidth="1"/>
    <col min="12" max="12" width="6.7109375" customWidth="1"/>
    <col min="13" max="13" width="14.7109375" style="11" customWidth="1"/>
    <col min="14" max="14" width="9" customWidth="1"/>
    <col min="15" max="15" width="3" hidden="1" customWidth="1"/>
    <col min="16" max="16" width="2.28515625" hidden="1" customWidth="1"/>
    <col min="17" max="17" width="12.140625" hidden="1" customWidth="1"/>
    <col min="18" max="18" width="5" hidden="1" customWidth="1"/>
    <col min="19" max="19" width="9.140625" hidden="1" customWidth="1"/>
    <col min="20" max="20" width="5" hidden="1" customWidth="1"/>
    <col min="21" max="21" width="13.7109375" hidden="1" customWidth="1"/>
    <col min="22" max="22" width="7.140625" hidden="1" customWidth="1"/>
    <col min="24" max="28" width="5.7109375" customWidth="1"/>
    <col min="29" max="29" width="5.5703125" customWidth="1"/>
    <col min="30" max="30" width="9.140625" customWidth="1"/>
    <col min="33" max="33" width="11" customWidth="1"/>
  </cols>
  <sheetData>
    <row r="1" spans="1:22" x14ac:dyDescent="0.25">
      <c r="A1" s="191" t="s">
        <v>0</v>
      </c>
      <c r="B1" s="192"/>
      <c r="C1" s="190" t="s">
        <v>1</v>
      </c>
      <c r="D1" s="190"/>
      <c r="E1" s="190"/>
      <c r="F1" s="195"/>
      <c r="G1" s="196"/>
      <c r="H1" s="196"/>
      <c r="I1" s="196"/>
      <c r="J1" s="196"/>
      <c r="K1" s="196"/>
      <c r="L1" s="196"/>
      <c r="M1" s="197"/>
    </row>
    <row r="2" spans="1:22" x14ac:dyDescent="0.25">
      <c r="A2" s="193"/>
      <c r="B2" s="194"/>
      <c r="C2" s="8" t="s">
        <v>2</v>
      </c>
      <c r="D2" s="9"/>
      <c r="E2" s="10"/>
      <c r="F2" s="200"/>
      <c r="G2" s="201"/>
      <c r="H2" s="202"/>
      <c r="I2" s="6"/>
      <c r="J2" s="6"/>
      <c r="K2" s="5" t="s">
        <v>26</v>
      </c>
      <c r="L2" s="198"/>
      <c r="M2" s="199"/>
      <c r="P2" s="13" t="s">
        <v>34</v>
      </c>
      <c r="Q2" s="14">
        <v>231</v>
      </c>
    </row>
    <row r="3" spans="1:22" ht="17.25" customHeight="1" x14ac:dyDescent="0.25">
      <c r="A3" s="179"/>
      <c r="B3" s="180"/>
      <c r="C3" s="183" t="s">
        <v>23</v>
      </c>
      <c r="D3" s="125"/>
      <c r="E3" s="3" t="s">
        <v>25</v>
      </c>
      <c r="F3" s="2" t="s">
        <v>19</v>
      </c>
      <c r="G3" s="2" t="s">
        <v>20</v>
      </c>
      <c r="H3" s="2" t="s">
        <v>21</v>
      </c>
      <c r="I3" s="3" t="s">
        <v>22</v>
      </c>
      <c r="J3" s="4" t="s">
        <v>19</v>
      </c>
      <c r="K3" s="5" t="s">
        <v>20</v>
      </c>
      <c r="L3" s="15" t="s">
        <v>21</v>
      </c>
      <c r="M3" s="23"/>
      <c r="P3" s="12" t="s">
        <v>35</v>
      </c>
      <c r="Q3" s="14">
        <v>232</v>
      </c>
    </row>
    <row r="4" spans="1:22" ht="15.75" thickBot="1" x14ac:dyDescent="0.3">
      <c r="A4" s="181"/>
      <c r="B4" s="182"/>
      <c r="C4" s="184" t="s">
        <v>24</v>
      </c>
      <c r="D4" s="185"/>
      <c r="E4" s="24"/>
      <c r="F4" s="25"/>
      <c r="G4" s="25"/>
      <c r="H4" s="25"/>
      <c r="I4" s="39"/>
      <c r="J4" s="25"/>
      <c r="K4" s="26"/>
      <c r="L4" s="26"/>
      <c r="M4" s="27"/>
      <c r="Q4" s="14">
        <v>233</v>
      </c>
    </row>
    <row r="5" spans="1:22" x14ac:dyDescent="0.25">
      <c r="A5" s="186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28"/>
      <c r="O5">
        <v>1</v>
      </c>
      <c r="Q5" s="14">
        <v>234</v>
      </c>
    </row>
    <row r="6" spans="1:22" x14ac:dyDescent="0.25">
      <c r="A6" s="159" t="s">
        <v>3</v>
      </c>
      <c r="B6" s="160"/>
      <c r="C6" s="164">
        <f>SUM(E14,E23)</f>
        <v>0</v>
      </c>
      <c r="D6" s="165"/>
      <c r="E6" s="166"/>
      <c r="F6" s="203"/>
      <c r="G6" s="204"/>
      <c r="H6" s="204"/>
      <c r="I6" s="204"/>
      <c r="J6" s="204"/>
      <c r="K6" s="204"/>
      <c r="L6" s="204"/>
      <c r="M6" s="28"/>
      <c r="O6">
        <v>2</v>
      </c>
      <c r="Q6" s="14">
        <v>235</v>
      </c>
      <c r="T6">
        <v>2010</v>
      </c>
    </row>
    <row r="7" spans="1:22" x14ac:dyDescent="0.25">
      <c r="A7" s="173" t="s">
        <v>29</v>
      </c>
      <c r="B7" s="174"/>
      <c r="C7" s="188" t="s">
        <v>11</v>
      </c>
      <c r="D7" s="189"/>
      <c r="E7" s="152" t="s">
        <v>27</v>
      </c>
      <c r="F7" s="153"/>
      <c r="G7" s="153"/>
      <c r="H7" s="154"/>
      <c r="I7" s="152" t="s">
        <v>28</v>
      </c>
      <c r="J7" s="153"/>
      <c r="K7" s="154"/>
      <c r="L7" s="155" t="s">
        <v>18</v>
      </c>
      <c r="M7" s="156"/>
      <c r="O7">
        <v>3</v>
      </c>
      <c r="Q7" s="14" t="s">
        <v>36</v>
      </c>
      <c r="R7" t="s">
        <v>55</v>
      </c>
      <c r="T7">
        <v>2011</v>
      </c>
      <c r="U7" s="16">
        <v>0</v>
      </c>
      <c r="V7" s="16">
        <v>0</v>
      </c>
    </row>
    <row r="8" spans="1:22" x14ac:dyDescent="0.25">
      <c r="A8" s="117"/>
      <c r="B8" s="118"/>
      <c r="C8" s="7" t="s">
        <v>12</v>
      </c>
      <c r="D8" s="1"/>
      <c r="E8" s="119"/>
      <c r="F8" s="119"/>
      <c r="G8" s="119"/>
      <c r="H8" s="119"/>
      <c r="I8" s="119"/>
      <c r="J8" s="119"/>
      <c r="K8" s="119"/>
      <c r="L8" s="105">
        <f>SUM(E8:K8)</f>
        <v>0</v>
      </c>
      <c r="M8" s="106"/>
      <c r="O8">
        <v>4</v>
      </c>
      <c r="Q8" s="14" t="s">
        <v>37</v>
      </c>
      <c r="R8" t="s">
        <v>56</v>
      </c>
      <c r="T8">
        <v>2012</v>
      </c>
      <c r="U8" s="16">
        <v>0.01</v>
      </c>
      <c r="V8" s="16">
        <v>0.01</v>
      </c>
    </row>
    <row r="9" spans="1:22" x14ac:dyDescent="0.25">
      <c r="A9" s="117"/>
      <c r="B9" s="118"/>
      <c r="C9" s="7" t="s">
        <v>13</v>
      </c>
      <c r="D9" s="1"/>
      <c r="E9" s="119"/>
      <c r="F9" s="119"/>
      <c r="G9" s="119"/>
      <c r="H9" s="119"/>
      <c r="I9" s="119"/>
      <c r="J9" s="119"/>
      <c r="K9" s="119"/>
      <c r="L9" s="105">
        <f t="shared" ref="L9:L13" si="0">SUM(E9:K9)</f>
        <v>0</v>
      </c>
      <c r="M9" s="106"/>
      <c r="O9">
        <v>5</v>
      </c>
      <c r="Q9" s="14" t="s">
        <v>38</v>
      </c>
      <c r="R9" t="s">
        <v>57</v>
      </c>
      <c r="T9">
        <v>2013</v>
      </c>
      <c r="U9" s="16">
        <v>1.0999999999999999E-2</v>
      </c>
      <c r="V9" s="16">
        <v>1.0999999999999999E-2</v>
      </c>
    </row>
    <row r="10" spans="1:22" x14ac:dyDescent="0.25">
      <c r="A10" s="117"/>
      <c r="B10" s="118"/>
      <c r="C10" s="7" t="s">
        <v>14</v>
      </c>
      <c r="D10" s="1"/>
      <c r="E10" s="119"/>
      <c r="F10" s="119"/>
      <c r="G10" s="119"/>
      <c r="H10" s="119"/>
      <c r="I10" s="119"/>
      <c r="J10" s="119"/>
      <c r="K10" s="119"/>
      <c r="L10" s="105">
        <f t="shared" si="0"/>
        <v>0</v>
      </c>
      <c r="M10" s="106"/>
      <c r="O10">
        <v>6</v>
      </c>
      <c r="Q10" s="14" t="s">
        <v>39</v>
      </c>
      <c r="R10" t="s">
        <v>47</v>
      </c>
      <c r="T10">
        <v>2014</v>
      </c>
      <c r="U10" s="16">
        <v>1.2E-2</v>
      </c>
      <c r="V10" s="16">
        <v>1.2E-2</v>
      </c>
    </row>
    <row r="11" spans="1:22" x14ac:dyDescent="0.25">
      <c r="A11" s="117"/>
      <c r="B11" s="118"/>
      <c r="C11" s="7" t="s">
        <v>15</v>
      </c>
      <c r="D11" s="1"/>
      <c r="E11" s="119"/>
      <c r="F11" s="119"/>
      <c r="G11" s="119"/>
      <c r="H11" s="119"/>
      <c r="I11" s="119"/>
      <c r="J11" s="119"/>
      <c r="K11" s="119"/>
      <c r="L11" s="105">
        <f t="shared" si="0"/>
        <v>0</v>
      </c>
      <c r="M11" s="106"/>
      <c r="O11">
        <v>7</v>
      </c>
      <c r="Q11" s="14" t="s">
        <v>40</v>
      </c>
      <c r="R11" t="s">
        <v>48</v>
      </c>
      <c r="T11">
        <v>2015</v>
      </c>
      <c r="U11" s="16">
        <v>1.4999999999999999E-2</v>
      </c>
      <c r="V11" s="16">
        <v>1.4999999999999999E-2</v>
      </c>
    </row>
    <row r="12" spans="1:22" x14ac:dyDescent="0.25">
      <c r="A12" s="117"/>
      <c r="B12" s="118"/>
      <c r="C12" s="7" t="s">
        <v>16</v>
      </c>
      <c r="D12" s="1"/>
      <c r="E12" s="119"/>
      <c r="F12" s="119"/>
      <c r="G12" s="119"/>
      <c r="H12" s="119"/>
      <c r="I12" s="119"/>
      <c r="J12" s="119"/>
      <c r="K12" s="119"/>
      <c r="L12" s="105">
        <f t="shared" si="0"/>
        <v>0</v>
      </c>
      <c r="M12" s="106"/>
      <c r="O12">
        <v>8</v>
      </c>
      <c r="Q12" s="14" t="s">
        <v>41</v>
      </c>
      <c r="R12" t="s">
        <v>49</v>
      </c>
      <c r="T12">
        <v>2016</v>
      </c>
      <c r="U12" s="16">
        <v>0.02</v>
      </c>
      <c r="V12" s="16">
        <v>0.02</v>
      </c>
    </row>
    <row r="13" spans="1:22" x14ac:dyDescent="0.25">
      <c r="A13" s="117"/>
      <c r="B13" s="118"/>
      <c r="C13" s="7" t="s">
        <v>17</v>
      </c>
      <c r="D13" s="1"/>
      <c r="E13" s="119"/>
      <c r="F13" s="119"/>
      <c r="G13" s="119"/>
      <c r="H13" s="119"/>
      <c r="I13" s="119"/>
      <c r="J13" s="119"/>
      <c r="K13" s="119"/>
      <c r="L13" s="105">
        <f t="shared" si="0"/>
        <v>0</v>
      </c>
      <c r="M13" s="106"/>
      <c r="O13">
        <v>9</v>
      </c>
      <c r="Q13" s="14" t="s">
        <v>42</v>
      </c>
      <c r="R13" t="s">
        <v>58</v>
      </c>
      <c r="T13">
        <v>2017</v>
      </c>
      <c r="U13" s="16">
        <v>0.03</v>
      </c>
      <c r="V13" s="16">
        <v>0.03</v>
      </c>
    </row>
    <row r="14" spans="1:22" x14ac:dyDescent="0.25">
      <c r="A14" s="173"/>
      <c r="B14" s="174"/>
      <c r="C14" s="157" t="s">
        <v>18</v>
      </c>
      <c r="D14" s="158"/>
      <c r="E14" s="175">
        <f>SUM(E8:H13)</f>
        <v>0</v>
      </c>
      <c r="F14" s="175"/>
      <c r="G14" s="175"/>
      <c r="H14" s="175"/>
      <c r="I14" s="176">
        <f>SUM(I8:K13)</f>
        <v>0</v>
      </c>
      <c r="J14" s="177"/>
      <c r="K14" s="178"/>
      <c r="L14" s="150">
        <f>SUM(E14:K14)</f>
        <v>0</v>
      </c>
      <c r="M14" s="151"/>
      <c r="O14">
        <v>10</v>
      </c>
      <c r="Q14" s="14" t="s">
        <v>43</v>
      </c>
      <c r="R14" t="s">
        <v>50</v>
      </c>
      <c r="T14">
        <v>2018</v>
      </c>
      <c r="U14" s="16">
        <v>0.04</v>
      </c>
      <c r="V14" s="16">
        <v>0.04</v>
      </c>
    </row>
    <row r="15" spans="1:22" x14ac:dyDescent="0.25">
      <c r="A15" s="161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3"/>
      <c r="O15">
        <v>11</v>
      </c>
      <c r="Q15" s="14" t="s">
        <v>44</v>
      </c>
      <c r="R15" t="s">
        <v>51</v>
      </c>
      <c r="T15">
        <v>2019</v>
      </c>
      <c r="U15" s="16">
        <v>0.05</v>
      </c>
      <c r="V15" s="16">
        <v>0.05</v>
      </c>
    </row>
    <row r="16" spans="1:22" x14ac:dyDescent="0.25">
      <c r="A16" s="173" t="s">
        <v>30</v>
      </c>
      <c r="B16" s="174"/>
      <c r="C16" s="188" t="s">
        <v>11</v>
      </c>
      <c r="D16" s="189"/>
      <c r="E16" s="152" t="s">
        <v>27</v>
      </c>
      <c r="F16" s="153"/>
      <c r="G16" s="153"/>
      <c r="H16" s="154"/>
      <c r="I16" s="152" t="s">
        <v>28</v>
      </c>
      <c r="J16" s="153"/>
      <c r="K16" s="154"/>
      <c r="L16" s="155" t="s">
        <v>18</v>
      </c>
      <c r="M16" s="156"/>
      <c r="O16">
        <v>12</v>
      </c>
      <c r="Q16" s="14" t="s">
        <v>45</v>
      </c>
      <c r="R16" t="s">
        <v>52</v>
      </c>
      <c r="T16">
        <v>2020</v>
      </c>
      <c r="U16" s="16">
        <v>5.5E-2</v>
      </c>
      <c r="V16" s="16">
        <v>5.5E-2</v>
      </c>
    </row>
    <row r="17" spans="1:22" x14ac:dyDescent="0.25">
      <c r="A17" s="117"/>
      <c r="B17" s="118"/>
      <c r="C17" s="7" t="s">
        <v>12</v>
      </c>
      <c r="D17" s="1"/>
      <c r="E17" s="119"/>
      <c r="F17" s="119"/>
      <c r="G17" s="119"/>
      <c r="H17" s="119"/>
      <c r="I17" s="119"/>
      <c r="J17" s="119"/>
      <c r="K17" s="119"/>
      <c r="L17" s="105">
        <f>SUM(E17:K17)</f>
        <v>0</v>
      </c>
      <c r="M17" s="106"/>
      <c r="O17">
        <v>13</v>
      </c>
      <c r="Q17" s="14" t="s">
        <v>46</v>
      </c>
      <c r="R17" t="s">
        <v>53</v>
      </c>
      <c r="U17" s="16">
        <v>0.06</v>
      </c>
      <c r="V17" s="16">
        <v>0.06</v>
      </c>
    </row>
    <row r="18" spans="1:22" x14ac:dyDescent="0.25">
      <c r="A18" s="117"/>
      <c r="B18" s="118"/>
      <c r="C18" s="7" t="s">
        <v>13</v>
      </c>
      <c r="D18" s="1"/>
      <c r="E18" s="119"/>
      <c r="F18" s="119"/>
      <c r="G18" s="119"/>
      <c r="H18" s="119"/>
      <c r="I18" s="119"/>
      <c r="J18" s="119"/>
      <c r="K18" s="119"/>
      <c r="L18" s="105">
        <f t="shared" ref="L18:L22" si="1">SUM(E18:K18)</f>
        <v>0</v>
      </c>
      <c r="M18" s="106"/>
      <c r="O18">
        <v>14</v>
      </c>
      <c r="Q18" s="14"/>
      <c r="R18" t="s">
        <v>54</v>
      </c>
      <c r="U18" s="16">
        <v>0.08</v>
      </c>
      <c r="V18" s="16">
        <v>0.08</v>
      </c>
    </row>
    <row r="19" spans="1:22" x14ac:dyDescent="0.25">
      <c r="A19" s="117"/>
      <c r="B19" s="118"/>
      <c r="C19" s="7" t="s">
        <v>14</v>
      </c>
      <c r="D19" s="1"/>
      <c r="E19" s="119"/>
      <c r="F19" s="119"/>
      <c r="G19" s="119"/>
      <c r="H19" s="119"/>
      <c r="I19" s="119"/>
      <c r="J19" s="119"/>
      <c r="K19" s="119"/>
      <c r="L19" s="105">
        <f t="shared" si="1"/>
        <v>0</v>
      </c>
      <c r="M19" s="106"/>
      <c r="O19">
        <v>15</v>
      </c>
      <c r="U19" s="16">
        <v>0.1</v>
      </c>
      <c r="V19" s="16">
        <v>0.1</v>
      </c>
    </row>
    <row r="20" spans="1:22" x14ac:dyDescent="0.25">
      <c r="A20" s="117"/>
      <c r="B20" s="118"/>
      <c r="C20" s="7" t="s">
        <v>15</v>
      </c>
      <c r="D20" s="1"/>
      <c r="E20" s="119"/>
      <c r="F20" s="119"/>
      <c r="G20" s="119"/>
      <c r="H20" s="119"/>
      <c r="I20" s="119"/>
      <c r="J20" s="119"/>
      <c r="K20" s="119"/>
      <c r="L20" s="105">
        <f t="shared" si="1"/>
        <v>0</v>
      </c>
      <c r="M20" s="106"/>
      <c r="O20">
        <v>16</v>
      </c>
      <c r="U20" s="16">
        <v>0.125</v>
      </c>
      <c r="V20" s="16">
        <v>0.125</v>
      </c>
    </row>
    <row r="21" spans="1:22" x14ac:dyDescent="0.25">
      <c r="A21" s="117"/>
      <c r="B21" s="118"/>
      <c r="C21" s="7" t="s">
        <v>16</v>
      </c>
      <c r="D21" s="1"/>
      <c r="E21" s="119"/>
      <c r="F21" s="119"/>
      <c r="G21" s="119"/>
      <c r="H21" s="119"/>
      <c r="I21" s="119"/>
      <c r="J21" s="119"/>
      <c r="K21" s="119"/>
      <c r="L21" s="105">
        <f t="shared" si="1"/>
        <v>0</v>
      </c>
      <c r="M21" s="106"/>
      <c r="O21">
        <v>17</v>
      </c>
      <c r="U21" s="16">
        <v>0.13500000000000001</v>
      </c>
      <c r="V21" s="16">
        <v>0.13500000000000001</v>
      </c>
    </row>
    <row r="22" spans="1:22" x14ac:dyDescent="0.25">
      <c r="A22" s="117"/>
      <c r="B22" s="118"/>
      <c r="C22" s="7" t="s">
        <v>17</v>
      </c>
      <c r="D22" s="1"/>
      <c r="E22" s="119"/>
      <c r="F22" s="119"/>
      <c r="G22" s="119"/>
      <c r="H22" s="119"/>
      <c r="I22" s="119"/>
      <c r="J22" s="119"/>
      <c r="K22" s="119"/>
      <c r="L22" s="105">
        <f t="shared" si="1"/>
        <v>0</v>
      </c>
      <c r="M22" s="106"/>
      <c r="O22">
        <v>18</v>
      </c>
      <c r="S22" s="29" t="s">
        <v>63</v>
      </c>
      <c r="U22" s="16">
        <v>0.2</v>
      </c>
      <c r="V22" s="16">
        <v>0.2</v>
      </c>
    </row>
    <row r="23" spans="1:22" x14ac:dyDescent="0.25">
      <c r="A23" s="173"/>
      <c r="B23" s="174"/>
      <c r="C23" s="157" t="s">
        <v>18</v>
      </c>
      <c r="D23" s="158"/>
      <c r="E23" s="175">
        <f>SUM(E17:H22)</f>
        <v>0</v>
      </c>
      <c r="F23" s="175"/>
      <c r="G23" s="175"/>
      <c r="H23" s="175"/>
      <c r="I23" s="176">
        <f>SUM(I17:K22)</f>
        <v>0</v>
      </c>
      <c r="J23" s="177"/>
      <c r="K23" s="178"/>
      <c r="L23" s="150">
        <f>SUM(E23:K23)</f>
        <v>0</v>
      </c>
      <c r="M23" s="151"/>
      <c r="O23">
        <v>19</v>
      </c>
      <c r="U23" s="16">
        <v>0.21</v>
      </c>
      <c r="V23" s="16">
        <v>0.21</v>
      </c>
    </row>
    <row r="24" spans="1:22" x14ac:dyDescent="0.25">
      <c r="A24" s="167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9"/>
      <c r="O24">
        <v>20</v>
      </c>
      <c r="U24" s="16">
        <v>0.23</v>
      </c>
      <c r="V24" s="16">
        <v>0.23</v>
      </c>
    </row>
    <row r="25" spans="1:22" x14ac:dyDescent="0.25">
      <c r="A25" s="159" t="s">
        <v>31</v>
      </c>
      <c r="B25" s="160"/>
      <c r="C25" s="164">
        <f>E35</f>
        <v>0</v>
      </c>
      <c r="D25" s="165"/>
      <c r="E25" s="166"/>
      <c r="F25" s="170"/>
      <c r="G25" s="171"/>
      <c r="H25" s="171"/>
      <c r="I25" s="171"/>
      <c r="J25" s="171"/>
      <c r="K25" s="171"/>
      <c r="L25" s="171"/>
      <c r="M25" s="172"/>
      <c r="O25">
        <v>21</v>
      </c>
      <c r="U25" s="16">
        <v>0.24</v>
      </c>
      <c r="V25" s="16">
        <v>0.24</v>
      </c>
    </row>
    <row r="26" spans="1:22" x14ac:dyDescent="0.25">
      <c r="A26" s="173"/>
      <c r="B26" s="174"/>
      <c r="C26" s="188" t="s">
        <v>11</v>
      </c>
      <c r="D26" s="189"/>
      <c r="E26" s="152" t="s">
        <v>27</v>
      </c>
      <c r="F26" s="153"/>
      <c r="G26" s="153"/>
      <c r="H26" s="154"/>
      <c r="I26" s="152" t="s">
        <v>28</v>
      </c>
      <c r="J26" s="153"/>
      <c r="K26" s="154"/>
      <c r="L26" s="155" t="s">
        <v>18</v>
      </c>
      <c r="M26" s="156"/>
      <c r="O26">
        <v>22</v>
      </c>
      <c r="U26" s="16">
        <v>0.25</v>
      </c>
      <c r="V26" s="16">
        <v>0.25</v>
      </c>
    </row>
    <row r="27" spans="1:22" x14ac:dyDescent="0.25">
      <c r="A27" s="117"/>
      <c r="B27" s="118"/>
      <c r="C27" s="7" t="s">
        <v>12</v>
      </c>
      <c r="D27" s="1"/>
      <c r="E27" s="119"/>
      <c r="F27" s="119"/>
      <c r="G27" s="119"/>
      <c r="H27" s="119"/>
      <c r="I27" s="119"/>
      <c r="J27" s="119"/>
      <c r="K27" s="119"/>
      <c r="L27" s="105">
        <f>SUM(E27:K27)</f>
        <v>0</v>
      </c>
      <c r="M27" s="106"/>
      <c r="O27">
        <v>23</v>
      </c>
      <c r="U27" s="16">
        <v>0.26</v>
      </c>
      <c r="V27" s="16">
        <v>0.26</v>
      </c>
    </row>
    <row r="28" spans="1:22" x14ac:dyDescent="0.25">
      <c r="A28" s="117"/>
      <c r="B28" s="118"/>
      <c r="C28" s="7" t="s">
        <v>13</v>
      </c>
      <c r="D28" s="1"/>
      <c r="E28" s="119"/>
      <c r="F28" s="119"/>
      <c r="G28" s="119"/>
      <c r="H28" s="119"/>
      <c r="I28" s="119"/>
      <c r="J28" s="119"/>
      <c r="K28" s="119"/>
      <c r="L28" s="105">
        <f t="shared" ref="L28:L34" si="2">SUM(E28:K28)</f>
        <v>0</v>
      </c>
      <c r="M28" s="106"/>
      <c r="O28">
        <v>24</v>
      </c>
      <c r="U28" s="16">
        <v>0.27</v>
      </c>
      <c r="V28" s="16">
        <v>0.27</v>
      </c>
    </row>
    <row r="29" spans="1:22" x14ac:dyDescent="0.25">
      <c r="A29" s="117"/>
      <c r="B29" s="118"/>
      <c r="C29" s="7" t="s">
        <v>14</v>
      </c>
      <c r="D29" s="1"/>
      <c r="E29" s="119"/>
      <c r="F29" s="119"/>
      <c r="G29" s="119"/>
      <c r="H29" s="119"/>
      <c r="I29" s="119"/>
      <c r="J29" s="119"/>
      <c r="K29" s="119"/>
      <c r="L29" s="105">
        <f t="shared" si="2"/>
        <v>0</v>
      </c>
      <c r="M29" s="106"/>
      <c r="O29">
        <v>25</v>
      </c>
      <c r="U29" s="16">
        <v>0.28000000000000003</v>
      </c>
      <c r="V29" s="16">
        <v>0.28000000000000003</v>
      </c>
    </row>
    <row r="30" spans="1:22" x14ac:dyDescent="0.25">
      <c r="A30" s="117"/>
      <c r="B30" s="118"/>
      <c r="C30" s="7" t="s">
        <v>15</v>
      </c>
      <c r="D30" s="1"/>
      <c r="E30" s="119"/>
      <c r="F30" s="119"/>
      <c r="G30" s="119"/>
      <c r="H30" s="119"/>
      <c r="I30" s="119"/>
      <c r="J30" s="119"/>
      <c r="K30" s="119"/>
      <c r="L30" s="105">
        <f t="shared" si="2"/>
        <v>0</v>
      </c>
      <c r="M30" s="106"/>
      <c r="O30">
        <v>26</v>
      </c>
      <c r="U30" s="16">
        <v>0.28999999999999998</v>
      </c>
      <c r="V30" s="16">
        <v>0.28999999999999998</v>
      </c>
    </row>
    <row r="31" spans="1:22" x14ac:dyDescent="0.25">
      <c r="A31" s="117"/>
      <c r="B31" s="118"/>
      <c r="C31" s="7" t="s">
        <v>16</v>
      </c>
      <c r="D31" s="1"/>
      <c r="E31" s="119"/>
      <c r="F31" s="119"/>
      <c r="G31" s="119"/>
      <c r="H31" s="119"/>
      <c r="I31" s="119"/>
      <c r="J31" s="119"/>
      <c r="K31" s="119"/>
      <c r="L31" s="105">
        <f t="shared" ref="L31:L32" si="3">SUM(E31:K31)</f>
        <v>0</v>
      </c>
      <c r="M31" s="106"/>
      <c r="O31">
        <v>27</v>
      </c>
      <c r="U31" s="16">
        <v>0.3</v>
      </c>
      <c r="V31" s="16">
        <v>0.3</v>
      </c>
    </row>
    <row r="32" spans="1:22" x14ac:dyDescent="0.25">
      <c r="A32" s="117"/>
      <c r="B32" s="118"/>
      <c r="C32" s="7" t="s">
        <v>17</v>
      </c>
      <c r="D32" s="1"/>
      <c r="E32" s="119"/>
      <c r="F32" s="119"/>
      <c r="G32" s="119"/>
      <c r="H32" s="119"/>
      <c r="I32" s="119"/>
      <c r="J32" s="119"/>
      <c r="K32" s="119"/>
      <c r="L32" s="105">
        <f t="shared" si="3"/>
        <v>0</v>
      </c>
      <c r="M32" s="106"/>
      <c r="O32">
        <v>28</v>
      </c>
      <c r="U32" s="16">
        <v>0.31</v>
      </c>
      <c r="V32" s="16">
        <v>0.31</v>
      </c>
    </row>
    <row r="33" spans="1:22" x14ac:dyDescent="0.25">
      <c r="A33" s="117"/>
      <c r="B33" s="118"/>
      <c r="C33" s="7" t="s">
        <v>32</v>
      </c>
      <c r="D33" s="1"/>
      <c r="E33" s="119"/>
      <c r="F33" s="119"/>
      <c r="G33" s="119"/>
      <c r="H33" s="119"/>
      <c r="I33" s="119"/>
      <c r="J33" s="119"/>
      <c r="K33" s="119"/>
      <c r="L33" s="105">
        <f t="shared" si="2"/>
        <v>0</v>
      </c>
      <c r="M33" s="106"/>
      <c r="O33">
        <v>29</v>
      </c>
      <c r="U33" s="16">
        <v>0.33</v>
      </c>
      <c r="V33" s="16">
        <v>0.33</v>
      </c>
    </row>
    <row r="34" spans="1:22" x14ac:dyDescent="0.25">
      <c r="A34" s="117"/>
      <c r="B34" s="118"/>
      <c r="C34" s="7" t="s">
        <v>33</v>
      </c>
      <c r="D34" s="1"/>
      <c r="E34" s="119"/>
      <c r="F34" s="119"/>
      <c r="G34" s="119"/>
      <c r="H34" s="119"/>
      <c r="I34" s="119"/>
      <c r="J34" s="119"/>
      <c r="K34" s="119"/>
      <c r="L34" s="105">
        <f t="shared" si="2"/>
        <v>0</v>
      </c>
      <c r="M34" s="106"/>
      <c r="O34">
        <v>30</v>
      </c>
      <c r="U34" s="16">
        <v>0.34</v>
      </c>
      <c r="V34" s="16">
        <v>0.34</v>
      </c>
    </row>
    <row r="35" spans="1:22" ht="15.75" thickBot="1" x14ac:dyDescent="0.3">
      <c r="A35" s="142"/>
      <c r="B35" s="143"/>
      <c r="C35" s="144" t="s">
        <v>18</v>
      </c>
      <c r="D35" s="145"/>
      <c r="E35" s="146">
        <f>SUM(E27:H34)</f>
        <v>0</v>
      </c>
      <c r="F35" s="146"/>
      <c r="G35" s="146"/>
      <c r="H35" s="146"/>
      <c r="I35" s="147">
        <f>SUM(I27:K34)</f>
        <v>0</v>
      </c>
      <c r="J35" s="148"/>
      <c r="K35" s="149"/>
      <c r="L35" s="107">
        <f>SUM(L27:M34)</f>
        <v>0</v>
      </c>
      <c r="M35" s="108"/>
      <c r="O35">
        <v>31</v>
      </c>
      <c r="U35" s="16">
        <v>0.35</v>
      </c>
      <c r="V35" s="16">
        <v>0.35</v>
      </c>
    </row>
    <row r="36" spans="1:22" x14ac:dyDescent="0.25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1"/>
      <c r="U36" s="16">
        <v>0.4</v>
      </c>
      <c r="V36" s="16">
        <v>0.4</v>
      </c>
    </row>
    <row r="37" spans="1:22" ht="15.75" thickBot="1" x14ac:dyDescent="0.3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1"/>
      <c r="U37" s="16">
        <v>0.5</v>
      </c>
      <c r="V37" s="16">
        <v>0.5</v>
      </c>
    </row>
    <row r="38" spans="1:22" x14ac:dyDescent="0.25">
      <c r="A38" s="21" t="s">
        <v>4</v>
      </c>
      <c r="B38" s="22"/>
      <c r="C38" s="126">
        <f>SUM(I14,I23)</f>
        <v>0</v>
      </c>
      <c r="D38" s="127"/>
      <c r="E38" s="33"/>
      <c r="F38" s="34"/>
      <c r="G38" s="34"/>
      <c r="H38" s="34"/>
      <c r="I38" s="34"/>
      <c r="J38" s="34"/>
      <c r="K38" s="34"/>
      <c r="L38" s="34"/>
      <c r="M38" s="35"/>
      <c r="U38" t="s">
        <v>60</v>
      </c>
    </row>
    <row r="39" spans="1:22" x14ac:dyDescent="0.25">
      <c r="A39" s="124" t="s">
        <v>5</v>
      </c>
      <c r="B39" s="125"/>
      <c r="C39" s="137">
        <f>SUM(I35)</f>
        <v>0</v>
      </c>
      <c r="D39" s="138"/>
      <c r="E39" s="33"/>
      <c r="F39" s="34"/>
      <c r="G39" s="34"/>
      <c r="H39" s="34"/>
      <c r="I39" s="34"/>
      <c r="J39" s="34"/>
      <c r="K39" s="34"/>
      <c r="L39" s="34"/>
      <c r="M39" s="35"/>
      <c r="U39" t="s">
        <v>59</v>
      </c>
    </row>
    <row r="40" spans="1:22" ht="15.75" thickBot="1" x14ac:dyDescent="0.3">
      <c r="A40" s="122" t="s">
        <v>61</v>
      </c>
      <c r="B40" s="128"/>
      <c r="C40" s="129">
        <f>SUM(C38-C39)</f>
        <v>0</v>
      </c>
      <c r="D40" s="130"/>
      <c r="E40" s="33"/>
      <c r="F40" s="34"/>
      <c r="G40" s="34"/>
      <c r="H40" s="34"/>
      <c r="I40" s="34"/>
      <c r="J40" s="34"/>
      <c r="K40" s="34"/>
      <c r="L40" s="34"/>
      <c r="M40" s="35"/>
    </row>
    <row r="41" spans="1:22" ht="15.75" thickTop="1" x14ac:dyDescent="0.25">
      <c r="A41" s="122" t="s">
        <v>6</v>
      </c>
      <c r="B41" s="123"/>
      <c r="C41" s="135"/>
      <c r="D41" s="136"/>
      <c r="E41" s="33"/>
      <c r="F41" s="34"/>
      <c r="G41" s="34"/>
      <c r="H41" s="34"/>
      <c r="I41" s="34"/>
      <c r="J41" s="34"/>
      <c r="K41" s="34"/>
      <c r="L41" s="34"/>
      <c r="M41" s="35"/>
    </row>
    <row r="42" spans="1:22" x14ac:dyDescent="0.25">
      <c r="A42" s="17" t="s">
        <v>7</v>
      </c>
      <c r="B42" s="18"/>
      <c r="C42" s="111"/>
      <c r="D42" s="112"/>
      <c r="E42" s="33"/>
      <c r="F42" s="34"/>
      <c r="G42" s="34"/>
      <c r="H42" s="34"/>
      <c r="I42" s="34"/>
      <c r="J42" s="34"/>
      <c r="K42" s="34"/>
      <c r="L42" s="34"/>
      <c r="M42" s="35"/>
    </row>
    <row r="43" spans="1:22" x14ac:dyDescent="0.25">
      <c r="A43" s="17" t="s">
        <v>8</v>
      </c>
      <c r="B43" s="18"/>
      <c r="C43" s="113"/>
      <c r="D43" s="114"/>
      <c r="E43" s="33"/>
      <c r="F43" s="34"/>
      <c r="G43" s="34"/>
      <c r="H43" s="34"/>
      <c r="I43" s="34"/>
      <c r="J43" s="34"/>
      <c r="K43" s="34"/>
      <c r="L43" s="34"/>
      <c r="M43" s="35"/>
    </row>
    <row r="44" spans="1:22" ht="15.75" thickBot="1" x14ac:dyDescent="0.3">
      <c r="A44" s="19" t="s">
        <v>62</v>
      </c>
      <c r="B44" s="20"/>
      <c r="C44" s="115">
        <f>SUM(C40,C41:D43)</f>
        <v>0</v>
      </c>
      <c r="D44" s="116"/>
      <c r="E44" s="33"/>
      <c r="F44" s="34"/>
      <c r="G44" s="34"/>
      <c r="H44" s="34"/>
      <c r="I44" s="34"/>
      <c r="J44" s="34"/>
      <c r="K44" s="34"/>
      <c r="L44" s="34"/>
      <c r="M44" s="35"/>
    </row>
    <row r="45" spans="1:22" ht="15.75" thickTop="1" x14ac:dyDescent="0.25">
      <c r="A45" s="122" t="s">
        <v>9</v>
      </c>
      <c r="B45" s="123"/>
      <c r="C45" s="120"/>
      <c r="D45" s="121"/>
      <c r="E45" s="33"/>
      <c r="F45" s="34"/>
      <c r="G45" s="34"/>
      <c r="H45" s="34"/>
      <c r="I45" s="34"/>
      <c r="J45" s="34"/>
      <c r="K45" s="34"/>
      <c r="L45" s="34"/>
      <c r="M45" s="35"/>
    </row>
    <row r="46" spans="1:22" ht="15.75" thickBot="1" x14ac:dyDescent="0.3">
      <c r="A46" s="109" t="s">
        <v>10</v>
      </c>
      <c r="B46" s="110"/>
      <c r="C46" s="30"/>
      <c r="D46" s="31"/>
      <c r="E46" s="32"/>
      <c r="F46" s="34"/>
      <c r="G46" s="34"/>
      <c r="H46" s="34"/>
      <c r="I46" s="34"/>
      <c r="J46" s="34"/>
      <c r="K46" s="34"/>
      <c r="L46" s="34"/>
      <c r="M46" s="35"/>
    </row>
    <row r="47" spans="1:22" x14ac:dyDescent="0.25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5"/>
    </row>
    <row r="48" spans="1:22" x14ac:dyDescent="0.25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5"/>
    </row>
    <row r="49" spans="1:13" x14ac:dyDescent="0.25">
      <c r="A49" s="131"/>
      <c r="B49" s="132"/>
      <c r="C49" s="132"/>
      <c r="D49" s="132"/>
      <c r="E49" s="34"/>
      <c r="F49" s="34"/>
      <c r="G49" s="34"/>
      <c r="H49" s="34"/>
      <c r="I49" s="34"/>
      <c r="J49" s="34"/>
      <c r="K49" s="34"/>
      <c r="L49" s="34"/>
      <c r="M49" s="35"/>
    </row>
    <row r="50" spans="1:13" x14ac:dyDescent="0.25">
      <c r="A50" s="133"/>
      <c r="B50" s="134"/>
      <c r="C50" s="134"/>
      <c r="D50" s="34"/>
      <c r="E50" s="34"/>
      <c r="F50" s="34"/>
      <c r="G50" s="34"/>
      <c r="H50" s="34"/>
      <c r="I50" s="34"/>
      <c r="J50" s="34"/>
      <c r="K50" s="34"/>
      <c r="L50" s="34"/>
      <c r="M50" s="35"/>
    </row>
    <row r="51" spans="1:13" x14ac:dyDescent="0.25">
      <c r="A51" s="33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5"/>
    </row>
    <row r="52" spans="1:13" x14ac:dyDescent="0.25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5"/>
    </row>
    <row r="53" spans="1:13" x14ac:dyDescent="0.25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5"/>
    </row>
    <row r="54" spans="1:13" x14ac:dyDescent="0.25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5"/>
    </row>
    <row r="55" spans="1:13" x14ac:dyDescent="0.25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5"/>
    </row>
    <row r="56" spans="1:13" x14ac:dyDescent="0.25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5"/>
    </row>
    <row r="57" spans="1:13" x14ac:dyDescent="0.25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5"/>
    </row>
    <row r="58" spans="1:13" ht="15.75" thickBot="1" x14ac:dyDescent="0.3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8"/>
    </row>
  </sheetData>
  <sheetProtection password="FAF2" sheet="1" objects="1" scenarios="1"/>
  <protectedRanges>
    <protectedRange sqref="F2:H2 F1:M1 I2 J2 L2:M2 F4 G4 H4 J4 K4 L4 D8:D13 E8:K13 D17:D22 E17:K22 D27:D34 E27:K34 C41:D43 C45:D45 D46 C46:D46" name="Range3"/>
    <protectedRange sqref="D45:D46 E26:H34 E7:H13 F1:H3 E16:H22" name="Range1"/>
    <protectedRange sqref="F1:H1 F2 F3:H3 E8:H13 E27:H34 D45:D46 E17:H22" name="Range2"/>
  </protectedRanges>
  <mergeCells count="143">
    <mergeCell ref="C1:E1"/>
    <mergeCell ref="A9:B9"/>
    <mergeCell ref="E9:H9"/>
    <mergeCell ref="E10:H10"/>
    <mergeCell ref="E11:H11"/>
    <mergeCell ref="E12:H12"/>
    <mergeCell ref="E13:H13"/>
    <mergeCell ref="A1:B2"/>
    <mergeCell ref="A8:B8"/>
    <mergeCell ref="A11:B11"/>
    <mergeCell ref="A13:B13"/>
    <mergeCell ref="A10:B10"/>
    <mergeCell ref="A12:B12"/>
    <mergeCell ref="C6:E6"/>
    <mergeCell ref="E7:H7"/>
    <mergeCell ref="F1:M1"/>
    <mergeCell ref="L2:M2"/>
    <mergeCell ref="A6:B6"/>
    <mergeCell ref="F2:H2"/>
    <mergeCell ref="A7:B7"/>
    <mergeCell ref="C7:D7"/>
    <mergeCell ref="F6:L6"/>
    <mergeCell ref="I7:K7"/>
    <mergeCell ref="I8:K8"/>
    <mergeCell ref="A27:B27"/>
    <mergeCell ref="E27:H27"/>
    <mergeCell ref="I27:K27"/>
    <mergeCell ref="A26:B26"/>
    <mergeCell ref="C26:D26"/>
    <mergeCell ref="E26:H26"/>
    <mergeCell ref="I22:K22"/>
    <mergeCell ref="A29:B29"/>
    <mergeCell ref="E29:H29"/>
    <mergeCell ref="I29:K29"/>
    <mergeCell ref="A28:B28"/>
    <mergeCell ref="E28:H28"/>
    <mergeCell ref="I28:K28"/>
    <mergeCell ref="E8:H8"/>
    <mergeCell ref="A3:B4"/>
    <mergeCell ref="C3:D3"/>
    <mergeCell ref="C4:D4"/>
    <mergeCell ref="A5:L5"/>
    <mergeCell ref="A16:B16"/>
    <mergeCell ref="C16:D16"/>
    <mergeCell ref="E16:H16"/>
    <mergeCell ref="I16:K16"/>
    <mergeCell ref="L16:M16"/>
    <mergeCell ref="E14:H14"/>
    <mergeCell ref="L7:M7"/>
    <mergeCell ref="L8:M8"/>
    <mergeCell ref="L9:M9"/>
    <mergeCell ref="L10:M10"/>
    <mergeCell ref="L11:M11"/>
    <mergeCell ref="L12:M12"/>
    <mergeCell ref="A14:B14"/>
    <mergeCell ref="L13:M13"/>
    <mergeCell ref="I14:K14"/>
    <mergeCell ref="L14:M14"/>
    <mergeCell ref="I9:K9"/>
    <mergeCell ref="I10:K10"/>
    <mergeCell ref="I11:K11"/>
    <mergeCell ref="I12:K12"/>
    <mergeCell ref="I13:K13"/>
    <mergeCell ref="I26:K26"/>
    <mergeCell ref="L26:M26"/>
    <mergeCell ref="I17:K17"/>
    <mergeCell ref="L17:M17"/>
    <mergeCell ref="C14:D14"/>
    <mergeCell ref="A17:B17"/>
    <mergeCell ref="A21:B21"/>
    <mergeCell ref="A19:B19"/>
    <mergeCell ref="A25:B25"/>
    <mergeCell ref="E19:H19"/>
    <mergeCell ref="I19:K19"/>
    <mergeCell ref="A22:B22"/>
    <mergeCell ref="E22:H22"/>
    <mergeCell ref="A15:M15"/>
    <mergeCell ref="C25:E25"/>
    <mergeCell ref="A24:M24"/>
    <mergeCell ref="F25:M25"/>
    <mergeCell ref="L22:M22"/>
    <mergeCell ref="A23:B23"/>
    <mergeCell ref="C23:D23"/>
    <mergeCell ref="E23:H23"/>
    <mergeCell ref="I23:K23"/>
    <mergeCell ref="L23:M23"/>
    <mergeCell ref="L19:M19"/>
    <mergeCell ref="L21:M21"/>
    <mergeCell ref="A20:B20"/>
    <mergeCell ref="A18:B18"/>
    <mergeCell ref="E17:H17"/>
    <mergeCell ref="E18:H18"/>
    <mergeCell ref="I18:K18"/>
    <mergeCell ref="L18:M18"/>
    <mergeCell ref="E21:H21"/>
    <mergeCell ref="I21:K21"/>
    <mergeCell ref="L29:M29"/>
    <mergeCell ref="E20:H20"/>
    <mergeCell ref="I20:K20"/>
    <mergeCell ref="L20:M20"/>
    <mergeCell ref="L27:M27"/>
    <mergeCell ref="L28:M28"/>
    <mergeCell ref="A49:D49"/>
    <mergeCell ref="A50:C50"/>
    <mergeCell ref="A41:B41"/>
    <mergeCell ref="C41:D41"/>
    <mergeCell ref="C39:D39"/>
    <mergeCell ref="A36:M37"/>
    <mergeCell ref="A31:B31"/>
    <mergeCell ref="E31:H31"/>
    <mergeCell ref="I31:K31"/>
    <mergeCell ref="L31:M31"/>
    <mergeCell ref="A32:B32"/>
    <mergeCell ref="E32:H32"/>
    <mergeCell ref="I32:K32"/>
    <mergeCell ref="L32:M32"/>
    <mergeCell ref="A35:B35"/>
    <mergeCell ref="C35:D35"/>
    <mergeCell ref="E35:H35"/>
    <mergeCell ref="I35:K35"/>
    <mergeCell ref="L30:M30"/>
    <mergeCell ref="L35:M35"/>
    <mergeCell ref="A46:B46"/>
    <mergeCell ref="C42:D42"/>
    <mergeCell ref="C43:D43"/>
    <mergeCell ref="C44:D44"/>
    <mergeCell ref="A33:B33"/>
    <mergeCell ref="E33:H33"/>
    <mergeCell ref="I33:K33"/>
    <mergeCell ref="L33:M33"/>
    <mergeCell ref="L34:M34"/>
    <mergeCell ref="C45:D45"/>
    <mergeCell ref="A45:B45"/>
    <mergeCell ref="A39:B39"/>
    <mergeCell ref="A34:B34"/>
    <mergeCell ref="E34:H34"/>
    <mergeCell ref="I34:K34"/>
    <mergeCell ref="C38:D38"/>
    <mergeCell ref="A40:B40"/>
    <mergeCell ref="C40:D40"/>
    <mergeCell ref="A30:B30"/>
    <mergeCell ref="E30:H30"/>
    <mergeCell ref="I30:K30"/>
  </mergeCells>
  <conditionalFormatting sqref="F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{80BBE693-A802-4252-950A-2F927114AFDC}</x14:id>
        </ext>
      </extLst>
    </cfRule>
  </conditionalFormatting>
  <dataValidations count="8">
    <dataValidation type="list" allowBlank="1" showInputMessage="1" showErrorMessage="1" sqref="D8:D13 D17:D22">
      <formula1>rate</formula1>
    </dataValidation>
    <dataValidation type="list" allowBlank="1" showInputMessage="1" showErrorMessage="1" sqref="F3:H3">
      <formula1>period</formula1>
    </dataValidation>
    <dataValidation type="list" allowBlank="1" showInputMessage="1" showErrorMessage="1" sqref="I3 T6:T16 H4 L4">
      <formula1>year</formula1>
    </dataValidation>
    <dataValidation type="list" allowBlank="1" showInputMessage="1" showErrorMessage="1" sqref="I2:J2">
      <formula1>tin</formula1>
    </dataValidation>
    <dataValidation type="list" allowBlank="1" showInputMessage="1" showErrorMessage="1" sqref="L2 W3:X3 Z2:AA2 D50">
      <formula1>form</formula1>
    </dataValidation>
    <dataValidation type="list" allowBlank="1" showInputMessage="1" showErrorMessage="1" sqref="F4 J4">
      <formula1>date</formula1>
    </dataValidation>
    <dataValidation type="list" allowBlank="1" showInputMessage="1" showErrorMessage="1" sqref="G4 K4">
      <formula1>Month</formula1>
    </dataValidation>
    <dataValidation type="list" allowBlank="1" showInputMessage="1" showErrorMessage="1" sqref="D27:D34">
      <formula1>rates</formula1>
    </dataValidation>
  </dataValidations>
  <pageMargins left="0.70866141732283472" right="0.70866141732283472" top="0.74803149606299213" bottom="0.74803149606299213" header="0.31496062992125984" footer="0.31496062992125984"/>
  <pageSetup scale="8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0BBE693-A802-4252-950A-2F927114AFD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F3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A66"/>
  <sheetViews>
    <sheetView zoomScale="85" zoomScaleNormal="85" workbookViewId="0">
      <selection activeCell="J2" sqref="J2:K2"/>
    </sheetView>
  </sheetViews>
  <sheetFormatPr defaultRowHeight="15" x14ac:dyDescent="0.25"/>
  <cols>
    <col min="1" max="1" width="5.7109375" style="72" customWidth="1"/>
    <col min="2" max="2" width="17.28515625" style="72" customWidth="1"/>
    <col min="3" max="10" width="5.7109375" style="72" customWidth="1"/>
    <col min="11" max="11" width="13.5703125" style="72" customWidth="1"/>
    <col min="12" max="13" width="5.7109375" style="72" customWidth="1"/>
    <col min="14" max="17" width="9.140625" style="72"/>
    <col min="18" max="18" width="9.140625" style="72" customWidth="1"/>
    <col min="19" max="19" width="9.140625" style="72"/>
    <col min="20" max="21" width="5.7109375" style="72" customWidth="1"/>
    <col min="22" max="22" width="17" style="72" customWidth="1"/>
    <col min="23" max="26" width="5.7109375" style="72" customWidth="1"/>
    <col min="27" max="27" width="5.5703125" style="72" customWidth="1"/>
    <col min="28" max="28" width="4.7109375" style="72" customWidth="1"/>
    <col min="29" max="30" width="5.7109375" style="72" customWidth="1"/>
    <col min="31" max="31" width="11.140625" style="72" customWidth="1"/>
    <col min="32" max="37" width="9.140625" style="72"/>
    <col min="38" max="38" width="5.7109375" style="72" customWidth="1"/>
    <col min="39" max="39" width="20.85546875" style="72" customWidth="1"/>
    <col min="40" max="40" width="15.42578125" style="72" hidden="1" customWidth="1"/>
    <col min="41" max="49" width="5.7109375" style="72" hidden="1" customWidth="1"/>
    <col min="50" max="53" width="9.140625" style="72" hidden="1" customWidth="1"/>
    <col min="54" max="54" width="0.28515625" style="72" hidden="1" customWidth="1"/>
    <col min="55" max="56" width="9.140625" style="72" hidden="1" customWidth="1"/>
    <col min="57" max="57" width="9" style="72" customWidth="1"/>
    <col min="58" max="58" width="0.140625" style="72" hidden="1" customWidth="1"/>
    <col min="59" max="63" width="9.140625" style="72" hidden="1" customWidth="1"/>
    <col min="64" max="64" width="0.42578125" style="72" hidden="1" customWidth="1"/>
    <col min="65" max="66" width="9.140625" style="72" hidden="1" customWidth="1"/>
    <col min="67" max="67" width="0.140625" style="72" hidden="1" customWidth="1"/>
    <col min="68" max="76" width="9.140625" style="72" hidden="1" customWidth="1"/>
    <col min="77" max="77" width="18.85546875" style="72" hidden="1" customWidth="1"/>
    <col min="78" max="79" width="9.140625" style="72" hidden="1" customWidth="1"/>
    <col min="80" max="80" width="0.28515625" style="72" hidden="1" customWidth="1"/>
    <col min="81" max="83" width="9.140625" style="72" hidden="1" customWidth="1"/>
    <col min="84" max="84" width="8.85546875" style="72" hidden="1" customWidth="1"/>
    <col min="85" max="85" width="18.28515625" style="72" hidden="1" customWidth="1"/>
    <col min="86" max="86" width="9.140625" style="72" hidden="1" customWidth="1"/>
    <col min="87" max="87" width="0.140625" style="72" hidden="1" customWidth="1"/>
    <col min="88" max="88" width="44.42578125" style="72" hidden="1" customWidth="1"/>
    <col min="89" max="89" width="44.140625" style="72" hidden="1" customWidth="1"/>
    <col min="90" max="90" width="32.85546875" style="72" customWidth="1"/>
    <col min="91" max="106" width="9.140625" style="72"/>
    <col min="107" max="107" width="24" style="72" customWidth="1"/>
    <col min="108" max="16384" width="9.140625" style="72"/>
  </cols>
  <sheetData>
    <row r="2" spans="1:131" ht="15.75" thickBot="1" x14ac:dyDescent="0.3"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</row>
    <row r="3" spans="1:131" ht="21.75" thickTop="1" thickBot="1" x14ac:dyDescent="0.4">
      <c r="A3" s="231" t="s">
        <v>105</v>
      </c>
      <c r="B3" s="232"/>
      <c r="C3" s="232"/>
      <c r="D3" s="232"/>
      <c r="E3" s="232"/>
      <c r="F3" s="232"/>
      <c r="G3" s="232"/>
      <c r="H3" s="233"/>
      <c r="I3" s="216" t="s">
        <v>107</v>
      </c>
      <c r="J3" s="217"/>
      <c r="K3" s="217"/>
      <c r="L3" s="218"/>
      <c r="M3" s="218"/>
      <c r="N3" s="99" t="s">
        <v>109</v>
      </c>
      <c r="O3" s="100"/>
      <c r="P3" s="205"/>
      <c r="Q3" s="205"/>
      <c r="R3" s="206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</row>
    <row r="4" spans="1:131" ht="15.75" thickTop="1" x14ac:dyDescent="0.25">
      <c r="A4" s="239" t="s">
        <v>106</v>
      </c>
      <c r="B4" s="240"/>
      <c r="C4" s="234"/>
      <c r="D4" s="235"/>
      <c r="E4" s="235"/>
      <c r="F4" s="235"/>
      <c r="G4" s="235"/>
      <c r="H4" s="236"/>
      <c r="I4" s="219" t="s">
        <v>90</v>
      </c>
      <c r="J4" s="219"/>
      <c r="K4" s="219"/>
      <c r="L4" s="220"/>
      <c r="M4" s="220"/>
      <c r="N4" s="211" t="s">
        <v>110</v>
      </c>
      <c r="O4" s="212"/>
      <c r="P4" s="207"/>
      <c r="Q4" s="207"/>
      <c r="R4" s="208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</row>
    <row r="5" spans="1:131" x14ac:dyDescent="0.25">
      <c r="A5" s="239" t="s">
        <v>80</v>
      </c>
      <c r="B5" s="240"/>
      <c r="C5" s="234"/>
      <c r="D5" s="235"/>
      <c r="E5" s="235"/>
      <c r="F5" s="235"/>
      <c r="G5" s="235"/>
      <c r="H5" s="236"/>
      <c r="I5" s="219" t="s">
        <v>91</v>
      </c>
      <c r="J5" s="219"/>
      <c r="K5" s="219"/>
      <c r="L5" s="220"/>
      <c r="M5" s="220"/>
      <c r="N5" s="211" t="s">
        <v>19</v>
      </c>
      <c r="O5" s="212"/>
      <c r="P5" s="213"/>
      <c r="Q5" s="214"/>
      <c r="R5" s="215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</row>
    <row r="6" spans="1:131" x14ac:dyDescent="0.25">
      <c r="A6" s="239" t="s">
        <v>173</v>
      </c>
      <c r="B6" s="240"/>
      <c r="C6" s="234"/>
      <c r="D6" s="235"/>
      <c r="E6" s="235"/>
      <c r="F6" s="235"/>
      <c r="G6" s="235"/>
      <c r="H6" s="236"/>
      <c r="I6" s="219" t="s">
        <v>92</v>
      </c>
      <c r="J6" s="219"/>
      <c r="K6" s="219"/>
      <c r="L6" s="220"/>
      <c r="M6" s="220"/>
      <c r="N6" s="101" t="s">
        <v>18</v>
      </c>
      <c r="O6" s="102"/>
      <c r="P6" s="221">
        <f>SUM(L3:M9)</f>
        <v>0</v>
      </c>
      <c r="Q6" s="222"/>
      <c r="R6" s="223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</row>
    <row r="7" spans="1:131" x14ac:dyDescent="0.25">
      <c r="A7" s="239" t="s">
        <v>174</v>
      </c>
      <c r="B7" s="240"/>
      <c r="C7" s="77"/>
      <c r="D7" s="77"/>
      <c r="E7" s="77"/>
      <c r="F7" s="77"/>
      <c r="G7" s="77"/>
      <c r="H7" s="77"/>
      <c r="I7" s="219" t="s">
        <v>93</v>
      </c>
      <c r="J7" s="219"/>
      <c r="K7" s="219"/>
      <c r="L7" s="220"/>
      <c r="M7" s="220"/>
      <c r="N7" s="103" t="s">
        <v>186</v>
      </c>
      <c r="O7" s="104"/>
      <c r="P7" s="224"/>
      <c r="Q7" s="214"/>
      <c r="R7" s="215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</row>
    <row r="8" spans="1:131" x14ac:dyDescent="0.25">
      <c r="A8" s="237" t="s">
        <v>175</v>
      </c>
      <c r="B8" s="238"/>
      <c r="C8" s="77"/>
      <c r="D8" s="77"/>
      <c r="E8" s="77"/>
      <c r="F8" s="77"/>
      <c r="G8" s="77"/>
      <c r="H8" s="77"/>
      <c r="I8" s="219" t="s">
        <v>94</v>
      </c>
      <c r="J8" s="219"/>
      <c r="K8" s="219"/>
      <c r="L8" s="220"/>
      <c r="M8" s="220"/>
      <c r="N8" s="225"/>
      <c r="O8" s="226"/>
      <c r="P8" s="226"/>
      <c r="Q8" s="226"/>
      <c r="R8" s="227"/>
      <c r="AN8" s="72" t="s">
        <v>111</v>
      </c>
      <c r="BF8" s="72" t="s">
        <v>149</v>
      </c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</row>
    <row r="9" spans="1:131" ht="15.75" thickBot="1" x14ac:dyDescent="0.3">
      <c r="A9" s="97" t="s">
        <v>176</v>
      </c>
      <c r="B9" s="98"/>
      <c r="C9" s="241"/>
      <c r="D9" s="242"/>
      <c r="E9" s="242"/>
      <c r="F9" s="242"/>
      <c r="G9" s="242"/>
      <c r="H9" s="243"/>
      <c r="I9" s="209" t="s">
        <v>108</v>
      </c>
      <c r="J9" s="209"/>
      <c r="K9" s="209"/>
      <c r="L9" s="210"/>
      <c r="M9" s="210"/>
      <c r="N9" s="228"/>
      <c r="O9" s="229"/>
      <c r="P9" s="229"/>
      <c r="Q9" s="229"/>
      <c r="R9" s="230"/>
      <c r="AN9" s="72" t="s">
        <v>112</v>
      </c>
      <c r="BF9" s="72" t="s">
        <v>150</v>
      </c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</row>
    <row r="10" spans="1:131" x14ac:dyDescent="0.25">
      <c r="AN10" s="72" t="s">
        <v>113</v>
      </c>
      <c r="BF10" s="72" t="s">
        <v>151</v>
      </c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</row>
    <row r="11" spans="1:131" x14ac:dyDescent="0.25"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</row>
    <row r="12" spans="1:131" x14ac:dyDescent="0.25"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</row>
    <row r="13" spans="1:131" x14ac:dyDescent="0.25">
      <c r="AN13" s="72" t="s">
        <v>114</v>
      </c>
      <c r="BF13" s="72" t="s">
        <v>152</v>
      </c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</row>
    <row r="14" spans="1:131" x14ac:dyDescent="0.25">
      <c r="AN14" s="72" t="s">
        <v>115</v>
      </c>
      <c r="BF14" s="72" t="s">
        <v>153</v>
      </c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</row>
    <row r="15" spans="1:131" x14ac:dyDescent="0.25">
      <c r="AN15" s="72" t="s">
        <v>116</v>
      </c>
      <c r="BF15" s="72" t="s">
        <v>154</v>
      </c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</row>
    <row r="16" spans="1:131" x14ac:dyDescent="0.25">
      <c r="AN16" s="72" t="s">
        <v>117</v>
      </c>
      <c r="BF16" s="72" t="s">
        <v>155</v>
      </c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</row>
    <row r="17" spans="40:131" x14ac:dyDescent="0.25">
      <c r="AN17" s="72" t="s">
        <v>118</v>
      </c>
      <c r="BF17" s="72" t="s">
        <v>156</v>
      </c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</row>
    <row r="18" spans="40:131" x14ac:dyDescent="0.25">
      <c r="AN18" s="72" t="s">
        <v>119</v>
      </c>
      <c r="BF18" s="72" t="s">
        <v>157</v>
      </c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</row>
    <row r="19" spans="40:131" x14ac:dyDescent="0.25">
      <c r="AN19" s="72" t="s">
        <v>120</v>
      </c>
      <c r="BF19" s="72" t="s">
        <v>158</v>
      </c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</row>
    <row r="20" spans="40:131" x14ac:dyDescent="0.25">
      <c r="AN20" s="72" t="s">
        <v>121</v>
      </c>
      <c r="BF20" s="72" t="s">
        <v>159</v>
      </c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</row>
    <row r="21" spans="40:131" x14ac:dyDescent="0.25">
      <c r="AN21" s="72" t="s">
        <v>122</v>
      </c>
      <c r="BF21" s="72" t="s">
        <v>160</v>
      </c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</row>
    <row r="22" spans="40:131" x14ac:dyDescent="0.25">
      <c r="AN22" s="72" t="s">
        <v>123</v>
      </c>
      <c r="BF22" s="72" t="s">
        <v>161</v>
      </c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</row>
    <row r="23" spans="40:131" x14ac:dyDescent="0.25">
      <c r="AN23" s="72" t="s">
        <v>124</v>
      </c>
      <c r="BF23" s="72" t="s">
        <v>162</v>
      </c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</row>
    <row r="24" spans="40:131" x14ac:dyDescent="0.25">
      <c r="AN24" s="72" t="s">
        <v>125</v>
      </c>
      <c r="BF24" s="72" t="s">
        <v>163</v>
      </c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</row>
    <row r="25" spans="40:131" x14ac:dyDescent="0.25">
      <c r="AN25" s="72" t="s">
        <v>126</v>
      </c>
      <c r="BF25" s="72" t="s">
        <v>164</v>
      </c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</row>
    <row r="26" spans="40:131" x14ac:dyDescent="0.25">
      <c r="AN26" s="72" t="s">
        <v>127</v>
      </c>
      <c r="BF26" s="72" t="s">
        <v>165</v>
      </c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</row>
    <row r="27" spans="40:131" x14ac:dyDescent="0.25">
      <c r="AN27" s="72" t="s">
        <v>128</v>
      </c>
      <c r="BF27" s="72" t="s">
        <v>166</v>
      </c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</row>
    <row r="28" spans="40:131" x14ac:dyDescent="0.25">
      <c r="AN28" s="72" t="s">
        <v>129</v>
      </c>
      <c r="BF28" s="72" t="s">
        <v>167</v>
      </c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</row>
    <row r="29" spans="40:131" x14ac:dyDescent="0.25">
      <c r="AN29" s="72" t="s">
        <v>130</v>
      </c>
      <c r="BF29" s="72" t="s">
        <v>168</v>
      </c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</row>
    <row r="30" spans="40:131" x14ac:dyDescent="0.25">
      <c r="AN30" s="72" t="s">
        <v>131</v>
      </c>
      <c r="BF30" s="72" t="s">
        <v>169</v>
      </c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</row>
    <row r="31" spans="40:131" x14ac:dyDescent="0.25">
      <c r="AN31" s="72" t="s">
        <v>132</v>
      </c>
      <c r="BF31" s="72" t="s">
        <v>170</v>
      </c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</row>
    <row r="32" spans="40:131" x14ac:dyDescent="0.25">
      <c r="AN32" s="72" t="s">
        <v>133</v>
      </c>
      <c r="BF32" s="72" t="s">
        <v>171</v>
      </c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</row>
    <row r="33" spans="40:131" x14ac:dyDescent="0.25">
      <c r="AN33" s="72" t="s">
        <v>134</v>
      </c>
      <c r="BF33" s="72" t="s">
        <v>172</v>
      </c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</row>
    <row r="34" spans="40:131" x14ac:dyDescent="0.25">
      <c r="AN34" s="72" t="s">
        <v>135</v>
      </c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</row>
    <row r="35" spans="40:131" x14ac:dyDescent="0.25">
      <c r="AN35" s="72" t="s">
        <v>136</v>
      </c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</row>
    <row r="36" spans="40:131" x14ac:dyDescent="0.25">
      <c r="AN36" s="72" t="s">
        <v>137</v>
      </c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</row>
    <row r="37" spans="40:131" x14ac:dyDescent="0.25">
      <c r="AN37" s="72" t="s">
        <v>138</v>
      </c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</row>
    <row r="38" spans="40:131" x14ac:dyDescent="0.25">
      <c r="AN38" s="72" t="s">
        <v>139</v>
      </c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</row>
    <row r="39" spans="40:131" x14ac:dyDescent="0.25">
      <c r="AN39" s="72" t="s">
        <v>140</v>
      </c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</row>
    <row r="40" spans="40:131" ht="24.75" customHeight="1" x14ac:dyDescent="0.25">
      <c r="AN40" s="72" t="s">
        <v>141</v>
      </c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</row>
    <row r="41" spans="40:131" x14ac:dyDescent="0.25">
      <c r="AN41" s="72" t="s">
        <v>142</v>
      </c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</row>
    <row r="42" spans="40:131" x14ac:dyDescent="0.25">
      <c r="AN42" s="72" t="s">
        <v>143</v>
      </c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</row>
    <row r="43" spans="40:131" x14ac:dyDescent="0.25">
      <c r="AN43" s="72" t="s">
        <v>144</v>
      </c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</row>
    <row r="44" spans="40:131" x14ac:dyDescent="0.25">
      <c r="AN44" s="72" t="s">
        <v>145</v>
      </c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</row>
    <row r="45" spans="40:131" x14ac:dyDescent="0.25">
      <c r="AN45" s="72" t="s">
        <v>146</v>
      </c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</row>
    <row r="46" spans="40:131" x14ac:dyDescent="0.25">
      <c r="AN46" s="72" t="s">
        <v>147</v>
      </c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</row>
    <row r="47" spans="40:131" x14ac:dyDescent="0.25">
      <c r="AN47" s="72" t="s">
        <v>148</v>
      </c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</row>
    <row r="48" spans="40:131" x14ac:dyDescent="0.25"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</row>
    <row r="49" spans="90:131" x14ac:dyDescent="0.25"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</row>
    <row r="50" spans="90:131" x14ac:dyDescent="0.25"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</row>
    <row r="51" spans="90:131" x14ac:dyDescent="0.25"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</row>
    <row r="52" spans="90:131" x14ac:dyDescent="0.25"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</row>
    <row r="53" spans="90:131" x14ac:dyDescent="0.25"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</row>
    <row r="54" spans="90:131" x14ac:dyDescent="0.25"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</row>
    <row r="55" spans="90:131" x14ac:dyDescent="0.25"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</row>
    <row r="56" spans="90:131" x14ac:dyDescent="0.25"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</row>
    <row r="57" spans="90:131" x14ac:dyDescent="0.25"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</row>
    <row r="58" spans="90:131" x14ac:dyDescent="0.25"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</row>
    <row r="59" spans="90:131" x14ac:dyDescent="0.25"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</row>
    <row r="60" spans="90:131" x14ac:dyDescent="0.25"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</row>
    <row r="61" spans="90:131" x14ac:dyDescent="0.25"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</row>
    <row r="62" spans="90:131" x14ac:dyDescent="0.25"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</row>
    <row r="63" spans="90:131" x14ac:dyDescent="0.25"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</row>
    <row r="64" spans="90:131" x14ac:dyDescent="0.25"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</row>
    <row r="65" spans="90:131" x14ac:dyDescent="0.25"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</row>
    <row r="66" spans="90:131" x14ac:dyDescent="0.25"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</row>
  </sheetData>
  <sheetProtection password="FAF2" sheet="1" objects="1" scenarios="1"/>
  <protectedRanges>
    <protectedRange sqref="C4:H4 C4:H9 L3:M9 P3:R5 N8:R9" name="Range2"/>
    <protectedRange sqref="C4:H9 L3:M9 P3:R5 N8:R9" name="Range1"/>
  </protectedRanges>
  <mergeCells count="32">
    <mergeCell ref="P7:R7"/>
    <mergeCell ref="N8:R9"/>
    <mergeCell ref="A3:H3"/>
    <mergeCell ref="C4:H4"/>
    <mergeCell ref="C5:H5"/>
    <mergeCell ref="C6:H6"/>
    <mergeCell ref="L5:M5"/>
    <mergeCell ref="L6:M6"/>
    <mergeCell ref="L7:M7"/>
    <mergeCell ref="L8:M8"/>
    <mergeCell ref="A8:B8"/>
    <mergeCell ref="A4:B4"/>
    <mergeCell ref="A5:B5"/>
    <mergeCell ref="A6:B6"/>
    <mergeCell ref="A7:B7"/>
    <mergeCell ref="C9:H9"/>
    <mergeCell ref="P3:R3"/>
    <mergeCell ref="P4:R4"/>
    <mergeCell ref="I9:K9"/>
    <mergeCell ref="L9:M9"/>
    <mergeCell ref="N5:O5"/>
    <mergeCell ref="P5:R5"/>
    <mergeCell ref="N4:O4"/>
    <mergeCell ref="I3:K3"/>
    <mergeCell ref="L3:M3"/>
    <mergeCell ref="I4:K4"/>
    <mergeCell ref="I5:K5"/>
    <mergeCell ref="I6:K6"/>
    <mergeCell ref="I7:K7"/>
    <mergeCell ref="I8:K8"/>
    <mergeCell ref="L4:M4"/>
    <mergeCell ref="P6:R6"/>
  </mergeCells>
  <dataValidations count="3">
    <dataValidation type="list" allowBlank="1" showInputMessage="1" showErrorMessage="1" sqref="C4">
      <formula1>form</formula1>
    </dataValidation>
    <dataValidation type="list" allowBlank="1" showInputMessage="1" showErrorMessage="1" sqref="C5:H5">
      <formula1>location</formula1>
    </dataValidation>
    <dataValidation type="list" allowBlank="1" showInputMessage="1" showErrorMessage="1" sqref="P3:R3">
      <formula1>bank</formula1>
    </dataValidation>
  </dataValidations>
  <pageMargins left="0.70866141732283472" right="0.70866141732283472" top="0.74803149606299213" bottom="0.74803149606299213" header="0.31496062992125984" footer="0.31496062992125984"/>
  <pageSetup scale="6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B94"/>
  <sheetViews>
    <sheetView showGridLines="0" showRowColHeaders="0" tabSelected="1" topLeftCell="A22" zoomScaleNormal="100" workbookViewId="0">
      <selection activeCell="P14" sqref="P14:R15"/>
    </sheetView>
  </sheetViews>
  <sheetFormatPr defaultRowHeight="15" x14ac:dyDescent="0.25"/>
  <cols>
    <col min="1" max="11" width="2.7109375" customWidth="1"/>
    <col min="12" max="12" width="2.5703125" customWidth="1"/>
    <col min="13" max="13" width="0.28515625" customWidth="1"/>
    <col min="14" max="14" width="11.42578125" customWidth="1"/>
    <col min="18" max="18" width="17.42578125" customWidth="1"/>
    <col min="19" max="30" width="2.7109375" customWidth="1"/>
    <col min="31" max="31" width="9.140625" hidden="1" customWidth="1"/>
    <col min="32" max="32" width="10.5703125" customWidth="1"/>
    <col min="36" max="36" width="19.140625" customWidth="1"/>
    <col min="37" max="40" width="2.7109375" customWidth="1"/>
    <col min="41" max="41" width="2.5703125" customWidth="1"/>
    <col min="42" max="47" width="2.7109375" customWidth="1"/>
    <col min="48" max="48" width="2.5703125" customWidth="1"/>
    <col min="49" max="49" width="0.28515625" customWidth="1"/>
    <col min="50" max="50" width="10.85546875" customWidth="1"/>
    <col min="54" max="54" width="19.140625" customWidth="1"/>
  </cols>
  <sheetData>
    <row r="1" spans="1:54" x14ac:dyDescent="0.25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2"/>
      <c r="S1" s="90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2"/>
      <c r="AK1" s="90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2"/>
    </row>
    <row r="2" spans="1:54" x14ac:dyDescent="0.25">
      <c r="A2" s="287" t="s">
        <v>64</v>
      </c>
      <c r="B2" s="288"/>
      <c r="C2" s="288"/>
      <c r="D2" s="288"/>
      <c r="E2" s="288"/>
      <c r="F2" s="288"/>
      <c r="G2" s="280" t="s">
        <v>182</v>
      </c>
      <c r="H2" s="280"/>
      <c r="I2" s="280"/>
      <c r="J2" s="280"/>
      <c r="K2" s="280"/>
      <c r="L2" s="280"/>
      <c r="M2" s="280"/>
      <c r="N2" s="280"/>
      <c r="O2" s="280"/>
      <c r="P2" s="281" t="s">
        <v>65</v>
      </c>
      <c r="Q2" s="281"/>
      <c r="R2" s="282"/>
      <c r="S2" s="287" t="s">
        <v>66</v>
      </c>
      <c r="T2" s="288"/>
      <c r="U2" s="288"/>
      <c r="V2" s="288"/>
      <c r="W2" s="288"/>
      <c r="X2" s="288"/>
      <c r="Y2" s="280" t="s">
        <v>184</v>
      </c>
      <c r="Z2" s="280"/>
      <c r="AA2" s="280"/>
      <c r="AB2" s="280"/>
      <c r="AC2" s="280"/>
      <c r="AD2" s="280"/>
      <c r="AE2" s="280"/>
      <c r="AF2" s="280"/>
      <c r="AG2" s="281" t="s">
        <v>67</v>
      </c>
      <c r="AH2" s="281"/>
      <c r="AI2" s="281"/>
      <c r="AJ2" s="282"/>
      <c r="AK2" s="287" t="s">
        <v>68</v>
      </c>
      <c r="AL2" s="288"/>
      <c r="AM2" s="288"/>
      <c r="AN2" s="288"/>
      <c r="AO2" s="288"/>
      <c r="AP2" s="288"/>
      <c r="AQ2" s="280" t="s">
        <v>104</v>
      </c>
      <c r="AR2" s="280"/>
      <c r="AS2" s="280"/>
      <c r="AT2" s="280"/>
      <c r="AU2" s="280"/>
      <c r="AV2" s="280"/>
      <c r="AW2" s="280"/>
      <c r="AX2" s="280"/>
      <c r="AY2" s="281" t="s">
        <v>69</v>
      </c>
      <c r="AZ2" s="281"/>
      <c r="BA2" s="281"/>
      <c r="BB2" s="282"/>
    </row>
    <row r="3" spans="1:54" x14ac:dyDescent="0.25">
      <c r="A3" s="80"/>
      <c r="B3" s="81"/>
      <c r="C3" s="81"/>
      <c r="D3" s="81"/>
      <c r="E3" s="81"/>
      <c r="F3" s="81"/>
      <c r="G3" s="283" t="s">
        <v>183</v>
      </c>
      <c r="H3" s="283"/>
      <c r="I3" s="283"/>
      <c r="J3" s="283"/>
      <c r="K3" s="283"/>
      <c r="L3" s="283"/>
      <c r="M3" s="283"/>
      <c r="N3" s="283"/>
      <c r="O3" s="283"/>
      <c r="P3" s="78"/>
      <c r="Q3" s="78"/>
      <c r="R3" s="79"/>
      <c r="S3" s="80"/>
      <c r="T3" s="81"/>
      <c r="U3" s="81"/>
      <c r="V3" s="81"/>
      <c r="W3" s="81"/>
      <c r="X3" s="81"/>
      <c r="Y3" s="283" t="s">
        <v>185</v>
      </c>
      <c r="Z3" s="283"/>
      <c r="AA3" s="283"/>
      <c r="AB3" s="283"/>
      <c r="AC3" s="283"/>
      <c r="AD3" s="283"/>
      <c r="AE3" s="283"/>
      <c r="AF3" s="283"/>
      <c r="AG3" s="283"/>
      <c r="AH3" s="281" t="s">
        <v>71</v>
      </c>
      <c r="AI3" s="281"/>
      <c r="AJ3" s="282"/>
      <c r="AK3" s="80"/>
      <c r="AL3" s="81"/>
      <c r="AM3" s="81"/>
      <c r="AN3" s="81"/>
      <c r="AO3" s="81"/>
      <c r="AP3" s="81"/>
      <c r="AQ3" s="283" t="s">
        <v>70</v>
      </c>
      <c r="AR3" s="283"/>
      <c r="AS3" s="283"/>
      <c r="AT3" s="283"/>
      <c r="AU3" s="283"/>
      <c r="AV3" s="283"/>
      <c r="AW3" s="283"/>
      <c r="AX3" s="283"/>
      <c r="AY3" s="283"/>
      <c r="AZ3" s="78"/>
      <c r="BA3" s="78"/>
      <c r="BB3" s="79"/>
    </row>
    <row r="4" spans="1:54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3"/>
      <c r="O4" s="43"/>
      <c r="P4" s="43"/>
      <c r="Q4" s="41"/>
      <c r="R4" s="42"/>
      <c r="S4" s="40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2"/>
      <c r="AK4" s="40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2"/>
    </row>
    <row r="5" spans="1:54" ht="15.75" x14ac:dyDescent="0.25">
      <c r="A5" s="284" t="s">
        <v>72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6"/>
      <c r="S5" s="284" t="str">
        <f>+'MTR 6 Chalan '!A5</f>
        <v>(See Rule 17,18,45,45A of the MVAT Rules, 2005)</v>
      </c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6"/>
      <c r="AK5" s="284" t="str">
        <f>+'MTR 6 Chalan '!S5</f>
        <v>(See Rule 17,18,45,45A of the MVAT Rules, 2005)</v>
      </c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6"/>
    </row>
    <row r="6" spans="1:54" x14ac:dyDescent="0.25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  <c r="S6" s="40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2"/>
      <c r="AK6" s="40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2"/>
    </row>
    <row r="7" spans="1:54" x14ac:dyDescent="0.25">
      <c r="A7" s="423" t="s">
        <v>181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424"/>
      <c r="S7" s="40"/>
      <c r="T7" s="41"/>
      <c r="U7" s="41"/>
      <c r="V7" s="41"/>
      <c r="W7" s="41"/>
      <c r="X7" s="41"/>
      <c r="Y7" s="283" t="str">
        <f>+'MTR 6 Chalan '!A7</f>
        <v xml:space="preserve">   ACCOUNT HEAD:­00400192</v>
      </c>
      <c r="Z7" s="283"/>
      <c r="AA7" s="283"/>
      <c r="AB7" s="283"/>
      <c r="AC7" s="283"/>
      <c r="AD7" s="283"/>
      <c r="AE7" s="283"/>
      <c r="AF7" s="283"/>
      <c r="AG7" s="283"/>
      <c r="AH7" s="41"/>
      <c r="AI7" s="41"/>
      <c r="AJ7" s="42"/>
      <c r="AK7" s="40"/>
      <c r="AL7" s="41"/>
      <c r="AM7" s="41"/>
      <c r="AN7" s="41"/>
      <c r="AO7" s="41"/>
      <c r="AP7" s="41"/>
      <c r="AQ7" s="283" t="str">
        <f>+'MTR 6 Chalan '!Y7</f>
        <v xml:space="preserve">   ACCOUNT HEAD:­00400192</v>
      </c>
      <c r="AR7" s="283"/>
      <c r="AS7" s="283"/>
      <c r="AT7" s="283"/>
      <c r="AU7" s="283"/>
      <c r="AV7" s="283"/>
      <c r="AW7" s="283"/>
      <c r="AX7" s="283"/>
      <c r="AY7" s="283"/>
      <c r="AZ7" s="41"/>
      <c r="BA7" s="41"/>
      <c r="BB7" s="42"/>
    </row>
    <row r="8" spans="1:54" x14ac:dyDescent="0.25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6"/>
      <c r="S8" s="44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1"/>
      <c r="AH8" s="41"/>
      <c r="AI8" s="41"/>
      <c r="AJ8" s="42"/>
      <c r="AK8" s="44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1"/>
      <c r="AZ8" s="41"/>
      <c r="BA8" s="41"/>
      <c r="BB8" s="42"/>
    </row>
    <row r="9" spans="1:54" x14ac:dyDescent="0.25">
      <c r="A9" s="289" t="s">
        <v>73</v>
      </c>
      <c r="B9" s="290"/>
      <c r="C9" s="291">
        <f>'MTR 6 Chalan '!U9</f>
        <v>0</v>
      </c>
      <c r="D9" s="291"/>
      <c r="E9" s="291"/>
      <c r="F9" s="291"/>
      <c r="G9" s="291"/>
      <c r="H9" s="291"/>
      <c r="I9" s="291"/>
      <c r="J9" s="291"/>
      <c r="K9" s="291"/>
      <c r="L9" s="291"/>
      <c r="M9" s="292"/>
      <c r="N9" s="47" t="s">
        <v>74</v>
      </c>
      <c r="O9" s="198">
        <f>'CHALAN GENERATE'!C4</f>
        <v>0</v>
      </c>
      <c r="P9" s="291"/>
      <c r="Q9" s="291"/>
      <c r="R9" s="199"/>
      <c r="S9" s="289" t="s">
        <v>73</v>
      </c>
      <c r="T9" s="290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2"/>
      <c r="AF9" s="74" t="s">
        <v>74</v>
      </c>
      <c r="AG9" s="198">
        <f>'MTR 6 Chalan '!O9</f>
        <v>0</v>
      </c>
      <c r="AH9" s="291"/>
      <c r="AI9" s="291"/>
      <c r="AJ9" s="199"/>
      <c r="AK9" s="289" t="s">
        <v>73</v>
      </c>
      <c r="AL9" s="290"/>
      <c r="AM9" s="198">
        <f>'MTR 6 Chalan '!U9</f>
        <v>0</v>
      </c>
      <c r="AN9" s="291"/>
      <c r="AO9" s="291"/>
      <c r="AP9" s="291"/>
      <c r="AQ9" s="291"/>
      <c r="AR9" s="291"/>
      <c r="AS9" s="291"/>
      <c r="AT9" s="291"/>
      <c r="AU9" s="291"/>
      <c r="AV9" s="291"/>
      <c r="AW9" s="292"/>
      <c r="AX9" s="74" t="s">
        <v>74</v>
      </c>
      <c r="AY9" s="198">
        <f>'MTR 6 Chalan '!AG9</f>
        <v>0</v>
      </c>
      <c r="AZ9" s="291"/>
      <c r="BA9" s="291"/>
      <c r="BB9" s="199"/>
    </row>
    <row r="10" spans="1:54" x14ac:dyDescent="0.25">
      <c r="A10" s="252" t="s">
        <v>75</v>
      </c>
      <c r="B10" s="253"/>
      <c r="C10" s="253"/>
      <c r="D10" s="253"/>
      <c r="E10" s="253"/>
      <c r="F10" s="253"/>
      <c r="G10" s="258" t="s">
        <v>76</v>
      </c>
      <c r="H10" s="259"/>
      <c r="I10" s="259"/>
      <c r="J10" s="259"/>
      <c r="K10" s="259"/>
      <c r="L10" s="259"/>
      <c r="M10" s="260"/>
      <c r="N10" s="48" t="s">
        <v>19</v>
      </c>
      <c r="O10" s="246">
        <f>'CHALAN GENERATE'!P5</f>
        <v>0</v>
      </c>
      <c r="P10" s="253"/>
      <c r="Q10" s="253"/>
      <c r="R10" s="401"/>
      <c r="S10" s="252" t="s">
        <v>75</v>
      </c>
      <c r="T10" s="253"/>
      <c r="U10" s="253"/>
      <c r="V10" s="253"/>
      <c r="W10" s="253"/>
      <c r="X10" s="253"/>
      <c r="Y10" s="258" t="s">
        <v>76</v>
      </c>
      <c r="Z10" s="259"/>
      <c r="AA10" s="259"/>
      <c r="AB10" s="259"/>
      <c r="AC10" s="259"/>
      <c r="AD10" s="259"/>
      <c r="AE10" s="260"/>
      <c r="AF10" s="244" t="s">
        <v>19</v>
      </c>
      <c r="AG10" s="246">
        <f>'MTR 6 Chalan '!O10</f>
        <v>0</v>
      </c>
      <c r="AH10" s="253"/>
      <c r="AI10" s="253"/>
      <c r="AJ10" s="401"/>
      <c r="AK10" s="252" t="s">
        <v>75</v>
      </c>
      <c r="AL10" s="253"/>
      <c r="AM10" s="253"/>
      <c r="AN10" s="253"/>
      <c r="AO10" s="253"/>
      <c r="AP10" s="254"/>
      <c r="AQ10" s="258" t="s">
        <v>76</v>
      </c>
      <c r="AR10" s="259"/>
      <c r="AS10" s="259"/>
      <c r="AT10" s="259"/>
      <c r="AU10" s="259"/>
      <c r="AV10" s="259"/>
      <c r="AW10" s="260"/>
      <c r="AX10" s="244" t="s">
        <v>19</v>
      </c>
      <c r="AY10" s="246">
        <f>'MTR 6 Chalan '!AG10</f>
        <v>0</v>
      </c>
      <c r="AZ10" s="247"/>
      <c r="BA10" s="247"/>
      <c r="BB10" s="248"/>
    </row>
    <row r="11" spans="1:54" ht="15" customHeight="1" x14ac:dyDescent="0.25">
      <c r="A11" s="255"/>
      <c r="B11" s="256"/>
      <c r="C11" s="256"/>
      <c r="D11" s="256"/>
      <c r="E11" s="256"/>
      <c r="F11" s="256"/>
      <c r="G11" s="261"/>
      <c r="H11" s="262"/>
      <c r="I11" s="262"/>
      <c r="J11" s="262"/>
      <c r="K11" s="262"/>
      <c r="L11" s="262"/>
      <c r="M11" s="263"/>
      <c r="N11" s="49"/>
      <c r="O11" s="402"/>
      <c r="P11" s="256"/>
      <c r="Q11" s="256"/>
      <c r="R11" s="403"/>
      <c r="S11" s="255"/>
      <c r="T11" s="256"/>
      <c r="U11" s="256"/>
      <c r="V11" s="256"/>
      <c r="W11" s="256"/>
      <c r="X11" s="256"/>
      <c r="Y11" s="261"/>
      <c r="Z11" s="262"/>
      <c r="AA11" s="262"/>
      <c r="AB11" s="262"/>
      <c r="AC11" s="262"/>
      <c r="AD11" s="262"/>
      <c r="AE11" s="263"/>
      <c r="AF11" s="400"/>
      <c r="AG11" s="402"/>
      <c r="AH11" s="256"/>
      <c r="AI11" s="256"/>
      <c r="AJ11" s="403"/>
      <c r="AK11" s="255"/>
      <c r="AL11" s="256"/>
      <c r="AM11" s="256"/>
      <c r="AN11" s="256"/>
      <c r="AO11" s="256"/>
      <c r="AP11" s="257"/>
      <c r="AQ11" s="261"/>
      <c r="AR11" s="262"/>
      <c r="AS11" s="262"/>
      <c r="AT11" s="262"/>
      <c r="AU11" s="262"/>
      <c r="AV11" s="262"/>
      <c r="AW11" s="263"/>
      <c r="AX11" s="245"/>
      <c r="AY11" s="249"/>
      <c r="AZ11" s="250"/>
      <c r="BA11" s="250"/>
      <c r="BB11" s="251"/>
    </row>
    <row r="12" spans="1:54" x14ac:dyDescent="0.25">
      <c r="A12" s="252" t="s">
        <v>77</v>
      </c>
      <c r="B12" s="253"/>
      <c r="C12" s="253"/>
      <c r="D12" s="253"/>
      <c r="E12" s="253"/>
      <c r="F12" s="253"/>
      <c r="G12" s="264" t="s">
        <v>78</v>
      </c>
      <c r="H12" s="265"/>
      <c r="I12" s="265"/>
      <c r="J12" s="265"/>
      <c r="K12" s="265"/>
      <c r="L12" s="265"/>
      <c r="M12" s="266"/>
      <c r="N12" s="274" t="s">
        <v>79</v>
      </c>
      <c r="O12" s="275"/>
      <c r="P12" s="275"/>
      <c r="Q12" s="275"/>
      <c r="R12" s="276"/>
      <c r="S12" s="252" t="s">
        <v>77</v>
      </c>
      <c r="T12" s="253"/>
      <c r="U12" s="253"/>
      <c r="V12" s="253"/>
      <c r="W12" s="253"/>
      <c r="X12" s="253"/>
      <c r="Y12" s="264" t="str">
        <f>+'MTR 6 Chalan '!G12</f>
        <v>MAVAT Act, 2002</v>
      </c>
      <c r="Z12" s="265"/>
      <c r="AA12" s="265"/>
      <c r="AB12" s="265"/>
      <c r="AC12" s="265"/>
      <c r="AD12" s="265"/>
      <c r="AE12" s="266"/>
      <c r="AF12" s="274" t="s">
        <v>79</v>
      </c>
      <c r="AG12" s="275"/>
      <c r="AH12" s="275"/>
      <c r="AI12" s="275"/>
      <c r="AJ12" s="276"/>
      <c r="AK12" s="252" t="s">
        <v>77</v>
      </c>
      <c r="AL12" s="253"/>
      <c r="AM12" s="253"/>
      <c r="AN12" s="253"/>
      <c r="AO12" s="253"/>
      <c r="AP12" s="254"/>
      <c r="AQ12" s="264" t="str">
        <f>+'MTR 6 Chalan '!Y12</f>
        <v>MAVAT Act, 2002</v>
      </c>
      <c r="AR12" s="265"/>
      <c r="AS12" s="265"/>
      <c r="AT12" s="265"/>
      <c r="AU12" s="265"/>
      <c r="AV12" s="265"/>
      <c r="AW12" s="266"/>
      <c r="AX12" s="274" t="s">
        <v>79</v>
      </c>
      <c r="AY12" s="275"/>
      <c r="AZ12" s="275"/>
      <c r="BA12" s="275"/>
      <c r="BB12" s="276"/>
    </row>
    <row r="13" spans="1:54" ht="15" customHeight="1" x14ac:dyDescent="0.25">
      <c r="A13" s="255"/>
      <c r="B13" s="256"/>
      <c r="C13" s="256"/>
      <c r="D13" s="256"/>
      <c r="E13" s="256"/>
      <c r="F13" s="256"/>
      <c r="G13" s="267"/>
      <c r="H13" s="268"/>
      <c r="I13" s="268"/>
      <c r="J13" s="268"/>
      <c r="K13" s="268"/>
      <c r="L13" s="268"/>
      <c r="M13" s="269"/>
      <c r="N13" s="277"/>
      <c r="O13" s="278"/>
      <c r="P13" s="278"/>
      <c r="Q13" s="278"/>
      <c r="R13" s="279"/>
      <c r="S13" s="255"/>
      <c r="T13" s="256"/>
      <c r="U13" s="256"/>
      <c r="V13" s="256"/>
      <c r="W13" s="256"/>
      <c r="X13" s="256"/>
      <c r="Y13" s="267"/>
      <c r="Z13" s="268"/>
      <c r="AA13" s="268"/>
      <c r="AB13" s="268"/>
      <c r="AC13" s="268"/>
      <c r="AD13" s="268"/>
      <c r="AE13" s="269"/>
      <c r="AF13" s="277"/>
      <c r="AG13" s="278"/>
      <c r="AH13" s="278"/>
      <c r="AI13" s="278"/>
      <c r="AJ13" s="279"/>
      <c r="AK13" s="255"/>
      <c r="AL13" s="256"/>
      <c r="AM13" s="256"/>
      <c r="AN13" s="256"/>
      <c r="AO13" s="256"/>
      <c r="AP13" s="257"/>
      <c r="AQ13" s="267"/>
      <c r="AR13" s="268"/>
      <c r="AS13" s="268"/>
      <c r="AT13" s="268"/>
      <c r="AU13" s="268"/>
      <c r="AV13" s="268"/>
      <c r="AW13" s="269"/>
      <c r="AX13" s="277"/>
      <c r="AY13" s="278"/>
      <c r="AZ13" s="278"/>
      <c r="BA13" s="278"/>
      <c r="BB13" s="279"/>
    </row>
    <row r="14" spans="1:54" x14ac:dyDescent="0.25">
      <c r="A14" s="252" t="s">
        <v>80</v>
      </c>
      <c r="B14" s="253"/>
      <c r="C14" s="253"/>
      <c r="D14" s="253"/>
      <c r="E14" s="253"/>
      <c r="F14" s="253"/>
      <c r="G14" s="264">
        <f>'CHALAN GENERATE'!C5</f>
        <v>0</v>
      </c>
      <c r="H14" s="265"/>
      <c r="I14" s="265"/>
      <c r="J14" s="265"/>
      <c r="K14" s="265"/>
      <c r="L14" s="265"/>
      <c r="M14" s="266"/>
      <c r="N14" s="392" t="s">
        <v>81</v>
      </c>
      <c r="O14" s="393"/>
      <c r="P14" s="394">
        <f>'CHALAN GENERATE'!C6</f>
        <v>0</v>
      </c>
      <c r="Q14" s="395"/>
      <c r="R14" s="396"/>
      <c r="S14" s="252" t="s">
        <v>80</v>
      </c>
      <c r="T14" s="253"/>
      <c r="U14" s="253"/>
      <c r="V14" s="253"/>
      <c r="W14" s="253"/>
      <c r="X14" s="253"/>
      <c r="Y14" s="264">
        <f>'MTR 6 Chalan '!G14</f>
        <v>0</v>
      </c>
      <c r="Z14" s="265"/>
      <c r="AA14" s="265"/>
      <c r="AB14" s="265"/>
      <c r="AC14" s="265"/>
      <c r="AD14" s="265"/>
      <c r="AE14" s="266"/>
      <c r="AF14" s="392" t="s">
        <v>81</v>
      </c>
      <c r="AG14" s="393"/>
      <c r="AH14" s="394">
        <f>'MTR 6 Chalan '!P14</f>
        <v>0</v>
      </c>
      <c r="AI14" s="395"/>
      <c r="AJ14" s="396"/>
      <c r="AK14" s="252" t="s">
        <v>80</v>
      </c>
      <c r="AL14" s="253"/>
      <c r="AM14" s="253"/>
      <c r="AN14" s="253"/>
      <c r="AO14" s="253"/>
      <c r="AP14" s="254"/>
      <c r="AQ14" s="264">
        <f>+'MTR 6 Chalan '!Y14</f>
        <v>0</v>
      </c>
      <c r="AR14" s="265"/>
      <c r="AS14" s="265"/>
      <c r="AT14" s="265"/>
      <c r="AU14" s="265"/>
      <c r="AV14" s="265"/>
      <c r="AW14" s="266"/>
      <c r="AX14" s="270" t="s">
        <v>81</v>
      </c>
      <c r="AY14" s="271"/>
      <c r="AZ14" s="274">
        <f>'MTR 6 Chalan '!AH14</f>
        <v>0</v>
      </c>
      <c r="BA14" s="275"/>
      <c r="BB14" s="276"/>
    </row>
    <row r="15" spans="1:54" ht="15" customHeight="1" x14ac:dyDescent="0.25">
      <c r="A15" s="255"/>
      <c r="B15" s="256"/>
      <c r="C15" s="256"/>
      <c r="D15" s="256"/>
      <c r="E15" s="256"/>
      <c r="F15" s="256"/>
      <c r="G15" s="267"/>
      <c r="H15" s="268"/>
      <c r="I15" s="268"/>
      <c r="J15" s="268"/>
      <c r="K15" s="268"/>
      <c r="L15" s="268"/>
      <c r="M15" s="269"/>
      <c r="N15" s="272"/>
      <c r="O15" s="273"/>
      <c r="P15" s="397"/>
      <c r="Q15" s="398"/>
      <c r="R15" s="399"/>
      <c r="S15" s="255"/>
      <c r="T15" s="256"/>
      <c r="U15" s="256"/>
      <c r="V15" s="256"/>
      <c r="W15" s="256"/>
      <c r="X15" s="256"/>
      <c r="Y15" s="267"/>
      <c r="Z15" s="268"/>
      <c r="AA15" s="268"/>
      <c r="AB15" s="268"/>
      <c r="AC15" s="268"/>
      <c r="AD15" s="268"/>
      <c r="AE15" s="269"/>
      <c r="AF15" s="272"/>
      <c r="AG15" s="273"/>
      <c r="AH15" s="397"/>
      <c r="AI15" s="398"/>
      <c r="AJ15" s="399"/>
      <c r="AK15" s="255"/>
      <c r="AL15" s="256"/>
      <c r="AM15" s="256"/>
      <c r="AN15" s="256"/>
      <c r="AO15" s="256"/>
      <c r="AP15" s="257"/>
      <c r="AQ15" s="267"/>
      <c r="AR15" s="268"/>
      <c r="AS15" s="268"/>
      <c r="AT15" s="268"/>
      <c r="AU15" s="268"/>
      <c r="AV15" s="268"/>
      <c r="AW15" s="269"/>
      <c r="AX15" s="272"/>
      <c r="AY15" s="273"/>
      <c r="AZ15" s="277"/>
      <c r="BA15" s="278"/>
      <c r="BB15" s="279"/>
    </row>
    <row r="16" spans="1:54" x14ac:dyDescent="0.25">
      <c r="A16" s="302" t="s">
        <v>82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4"/>
      <c r="M16" s="315" t="s">
        <v>83</v>
      </c>
      <c r="N16" s="316"/>
      <c r="O16" s="321">
        <f>'CHALAN GENERATE'!C9</f>
        <v>0</v>
      </c>
      <c r="P16" s="322"/>
      <c r="Q16" s="322"/>
      <c r="R16" s="323"/>
      <c r="S16" s="302" t="s">
        <v>82</v>
      </c>
      <c r="T16" s="303"/>
      <c r="U16" s="303"/>
      <c r="V16" s="303"/>
      <c r="W16" s="303"/>
      <c r="X16" s="303"/>
      <c r="Y16" s="303"/>
      <c r="Z16" s="303"/>
      <c r="AA16" s="303"/>
      <c r="AB16" s="303"/>
      <c r="AC16" s="303"/>
      <c r="AD16" s="304"/>
      <c r="AE16" s="315" t="s">
        <v>83</v>
      </c>
      <c r="AF16" s="316"/>
      <c r="AG16" s="321">
        <f>'MTR 6 Chalan '!O16</f>
        <v>0</v>
      </c>
      <c r="AH16" s="322"/>
      <c r="AI16" s="322"/>
      <c r="AJ16" s="323"/>
      <c r="AK16" s="302" t="s">
        <v>82</v>
      </c>
      <c r="AL16" s="303"/>
      <c r="AM16" s="303"/>
      <c r="AN16" s="303"/>
      <c r="AO16" s="303"/>
      <c r="AP16" s="303"/>
      <c r="AQ16" s="303"/>
      <c r="AR16" s="303"/>
      <c r="AS16" s="303"/>
      <c r="AT16" s="303"/>
      <c r="AU16" s="303"/>
      <c r="AV16" s="304"/>
      <c r="AW16" s="315" t="s">
        <v>83</v>
      </c>
      <c r="AX16" s="316"/>
      <c r="AY16" s="321">
        <f>'MTR 6 Chalan '!AG16</f>
        <v>0</v>
      </c>
      <c r="AZ16" s="322"/>
      <c r="BA16" s="322"/>
      <c r="BB16" s="323"/>
    </row>
    <row r="17" spans="1:54" ht="15" customHeight="1" x14ac:dyDescent="0.25">
      <c r="A17" s="302" t="s">
        <v>25</v>
      </c>
      <c r="B17" s="303"/>
      <c r="C17" s="303"/>
      <c r="D17" s="303"/>
      <c r="E17" s="303"/>
      <c r="F17" s="303"/>
      <c r="G17" s="305" t="s">
        <v>22</v>
      </c>
      <c r="H17" s="303"/>
      <c r="I17" s="303"/>
      <c r="J17" s="303"/>
      <c r="K17" s="303"/>
      <c r="L17" s="304"/>
      <c r="M17" s="317"/>
      <c r="N17" s="318"/>
      <c r="O17" s="324"/>
      <c r="P17" s="325"/>
      <c r="Q17" s="325"/>
      <c r="R17" s="326"/>
      <c r="S17" s="302" t="s">
        <v>25</v>
      </c>
      <c r="T17" s="303"/>
      <c r="U17" s="303"/>
      <c r="V17" s="303"/>
      <c r="W17" s="303"/>
      <c r="X17" s="303"/>
      <c r="Y17" s="305" t="s">
        <v>22</v>
      </c>
      <c r="Z17" s="303"/>
      <c r="AA17" s="303"/>
      <c r="AB17" s="303"/>
      <c r="AC17" s="303"/>
      <c r="AD17" s="304"/>
      <c r="AE17" s="317"/>
      <c r="AF17" s="318"/>
      <c r="AG17" s="324"/>
      <c r="AH17" s="325"/>
      <c r="AI17" s="325"/>
      <c r="AJ17" s="326"/>
      <c r="AK17" s="302" t="s">
        <v>25</v>
      </c>
      <c r="AL17" s="303"/>
      <c r="AM17" s="303"/>
      <c r="AN17" s="303"/>
      <c r="AO17" s="303"/>
      <c r="AP17" s="304"/>
      <c r="AQ17" s="305" t="s">
        <v>22</v>
      </c>
      <c r="AR17" s="303"/>
      <c r="AS17" s="303"/>
      <c r="AT17" s="303"/>
      <c r="AU17" s="303"/>
      <c r="AV17" s="304"/>
      <c r="AW17" s="317"/>
      <c r="AX17" s="318"/>
      <c r="AY17" s="324"/>
      <c r="AZ17" s="325"/>
      <c r="BA17" s="325"/>
      <c r="BB17" s="326"/>
    </row>
    <row r="18" spans="1:54" x14ac:dyDescent="0.25">
      <c r="A18" s="50">
        <f>'CHALAN GENERATE'!C7</f>
        <v>0</v>
      </c>
      <c r="B18" s="51">
        <f>'CHALAN GENERATE'!D7</f>
        <v>0</v>
      </c>
      <c r="C18" s="51">
        <f>'CHALAN GENERATE'!E7</f>
        <v>0</v>
      </c>
      <c r="D18" s="51">
        <f>'CHALAN GENERATE'!F7</f>
        <v>0</v>
      </c>
      <c r="E18" s="51">
        <f>'CHALAN GENERATE'!G7</f>
        <v>0</v>
      </c>
      <c r="F18" s="51">
        <f>'CHALAN GENERATE'!H7</f>
        <v>0</v>
      </c>
      <c r="G18" s="51">
        <f>'CHALAN GENERATE'!C8</f>
        <v>0</v>
      </c>
      <c r="H18" s="51">
        <f>'CHALAN GENERATE'!D8</f>
        <v>0</v>
      </c>
      <c r="I18" s="51">
        <f>'CHALAN GENERATE'!E8</f>
        <v>0</v>
      </c>
      <c r="J18" s="51">
        <f>'CHALAN GENERATE'!F8</f>
        <v>0</v>
      </c>
      <c r="K18" s="51">
        <f>'CHALAN GENERATE'!G8</f>
        <v>0</v>
      </c>
      <c r="L18" s="51">
        <f>'CHALAN GENERATE'!H8</f>
        <v>0</v>
      </c>
      <c r="M18" s="319"/>
      <c r="N18" s="320"/>
      <c r="O18" s="327"/>
      <c r="P18" s="328"/>
      <c r="Q18" s="328"/>
      <c r="R18" s="329"/>
      <c r="S18" s="50">
        <f>'MTR 6 Chalan '!A18</f>
        <v>0</v>
      </c>
      <c r="T18" s="51">
        <f>'MTR 6 Chalan '!B18</f>
        <v>0</v>
      </c>
      <c r="U18" s="51">
        <f>'MTR 6 Chalan '!C18</f>
        <v>0</v>
      </c>
      <c r="V18" s="51">
        <f>'MTR 6 Chalan '!D18</f>
        <v>0</v>
      </c>
      <c r="W18" s="51">
        <f>'MTR 6 Chalan '!E18</f>
        <v>0</v>
      </c>
      <c r="X18" s="51">
        <f>'MTR 6 Chalan '!F18</f>
        <v>0</v>
      </c>
      <c r="Y18" s="51">
        <f>'MTR 6 Chalan '!G18</f>
        <v>0</v>
      </c>
      <c r="Z18" s="51">
        <f>'MTR 6 Chalan '!H18</f>
        <v>0</v>
      </c>
      <c r="AA18" s="51">
        <f>'MTR 6 Chalan '!I18</f>
        <v>0</v>
      </c>
      <c r="AB18" s="51">
        <f>'MTR 6 Chalan '!J18</f>
        <v>0</v>
      </c>
      <c r="AC18" s="51">
        <f>'MTR 6 Chalan '!K18</f>
        <v>0</v>
      </c>
      <c r="AD18" s="51">
        <f>'MTR 6 Chalan '!L18</f>
        <v>0</v>
      </c>
      <c r="AE18" s="319"/>
      <c r="AF18" s="320"/>
      <c r="AG18" s="327"/>
      <c r="AH18" s="328"/>
      <c r="AI18" s="328"/>
      <c r="AJ18" s="329"/>
      <c r="AK18" s="50">
        <f>'MTR 6 Chalan '!S18</f>
        <v>0</v>
      </c>
      <c r="AL18" s="51">
        <f>'MTR 6 Chalan '!T18</f>
        <v>0</v>
      </c>
      <c r="AM18" s="51">
        <f>'MTR 6 Chalan '!U18</f>
        <v>0</v>
      </c>
      <c r="AN18" s="51">
        <f>'MTR 6 Chalan '!V18</f>
        <v>0</v>
      </c>
      <c r="AO18" s="51">
        <f>'MTR 6 Chalan '!W18</f>
        <v>0</v>
      </c>
      <c r="AP18" s="51">
        <f>'MTR 6 Chalan '!X18</f>
        <v>0</v>
      </c>
      <c r="AQ18" s="51">
        <f>'MTR 6 Chalan '!Y18</f>
        <v>0</v>
      </c>
      <c r="AR18" s="51">
        <f>'MTR 6 Chalan '!Z18</f>
        <v>0</v>
      </c>
      <c r="AS18" s="51">
        <f>'MTR 6 Chalan '!AA18</f>
        <v>0</v>
      </c>
      <c r="AT18" s="51">
        <f>'MTR 6 Chalan '!AB18</f>
        <v>0</v>
      </c>
      <c r="AU18" s="51">
        <f>'MTR 6 Chalan '!AC18</f>
        <v>0</v>
      </c>
      <c r="AV18" s="51">
        <f>'MTR 6 Chalan '!AD18</f>
        <v>0</v>
      </c>
      <c r="AW18" s="319"/>
      <c r="AX18" s="320"/>
      <c r="AY18" s="327"/>
      <c r="AZ18" s="328"/>
      <c r="BA18" s="328"/>
      <c r="BB18" s="329"/>
    </row>
    <row r="19" spans="1:54" x14ac:dyDescent="0.25">
      <c r="A19" s="52" t="s">
        <v>84</v>
      </c>
      <c r="B19" s="53"/>
      <c r="C19" s="53"/>
      <c r="D19" s="53"/>
      <c r="E19" s="53"/>
      <c r="F19" s="53"/>
      <c r="G19" s="54"/>
      <c r="H19" s="53"/>
      <c r="I19" s="53"/>
      <c r="J19" s="53"/>
      <c r="K19" s="53"/>
      <c r="L19" s="55"/>
      <c r="M19" s="56"/>
      <c r="N19" s="56"/>
      <c r="O19" s="57"/>
      <c r="P19" s="58"/>
      <c r="Q19" s="58"/>
      <c r="R19" s="59"/>
      <c r="S19" s="52" t="s">
        <v>84</v>
      </c>
      <c r="T19" s="53"/>
      <c r="U19" s="53"/>
      <c r="V19" s="53"/>
      <c r="W19" s="53"/>
      <c r="X19" s="53"/>
      <c r="Y19" s="54"/>
      <c r="Z19" s="53"/>
      <c r="AA19" s="53"/>
      <c r="AB19" s="53"/>
      <c r="AC19" s="53"/>
      <c r="AD19" s="55"/>
      <c r="AE19" s="82"/>
      <c r="AF19" s="56"/>
      <c r="AG19" s="57"/>
      <c r="AH19" s="58"/>
      <c r="AI19" s="58"/>
      <c r="AJ19" s="59"/>
      <c r="AK19" s="52" t="s">
        <v>84</v>
      </c>
      <c r="AL19" s="53"/>
      <c r="AM19" s="53"/>
      <c r="AN19" s="53"/>
      <c r="AO19" s="53"/>
      <c r="AP19" s="53"/>
      <c r="AQ19" s="54"/>
      <c r="AR19" s="53"/>
      <c r="AS19" s="53"/>
      <c r="AT19" s="53"/>
      <c r="AU19" s="53"/>
      <c r="AV19" s="55"/>
      <c r="AW19" s="82"/>
      <c r="AX19" s="56"/>
      <c r="AY19" s="57"/>
      <c r="AZ19" s="58"/>
      <c r="BA19" s="58"/>
      <c r="BB19" s="59"/>
    </row>
    <row r="20" spans="1:54" x14ac:dyDescent="0.25">
      <c r="A20" s="60" t="s">
        <v>85</v>
      </c>
      <c r="B20" s="61"/>
      <c r="C20" s="61"/>
      <c r="D20" s="61"/>
      <c r="E20" s="61"/>
      <c r="F20" s="61"/>
      <c r="G20" s="306" t="s">
        <v>86</v>
      </c>
      <c r="H20" s="307"/>
      <c r="I20" s="307"/>
      <c r="J20" s="307"/>
      <c r="K20" s="307"/>
      <c r="L20" s="308"/>
      <c r="M20" s="310" t="s">
        <v>87</v>
      </c>
      <c r="N20" s="310"/>
      <c r="O20" s="310"/>
      <c r="P20" s="312" t="s">
        <v>88</v>
      </c>
      <c r="Q20" s="313"/>
      <c r="R20" s="314"/>
      <c r="S20" s="60" t="s">
        <v>85</v>
      </c>
      <c r="T20" s="61"/>
      <c r="U20" s="61"/>
      <c r="V20" s="61"/>
      <c r="W20" s="61"/>
      <c r="X20" s="61"/>
      <c r="Y20" s="306" t="s">
        <v>86</v>
      </c>
      <c r="Z20" s="307"/>
      <c r="AA20" s="307"/>
      <c r="AB20" s="307"/>
      <c r="AC20" s="307"/>
      <c r="AD20" s="308"/>
      <c r="AE20" s="309" t="s">
        <v>87</v>
      </c>
      <c r="AF20" s="310"/>
      <c r="AG20" s="310"/>
      <c r="AH20" s="312" t="s">
        <v>88</v>
      </c>
      <c r="AI20" s="313"/>
      <c r="AJ20" s="314"/>
      <c r="AK20" s="60" t="s">
        <v>85</v>
      </c>
      <c r="AL20" s="61"/>
      <c r="AM20" s="61"/>
      <c r="AN20" s="61"/>
      <c r="AO20" s="61"/>
      <c r="AP20" s="61"/>
      <c r="AQ20" s="306" t="s">
        <v>86</v>
      </c>
      <c r="AR20" s="307"/>
      <c r="AS20" s="307"/>
      <c r="AT20" s="307"/>
      <c r="AU20" s="307"/>
      <c r="AV20" s="308"/>
      <c r="AW20" s="309" t="s">
        <v>87</v>
      </c>
      <c r="AX20" s="310"/>
      <c r="AY20" s="311"/>
      <c r="AZ20" s="312" t="s">
        <v>88</v>
      </c>
      <c r="BA20" s="313"/>
      <c r="BB20" s="314"/>
    </row>
    <row r="21" spans="1:54" x14ac:dyDescent="0.25">
      <c r="A21" s="425" t="s">
        <v>89</v>
      </c>
      <c r="B21" s="426"/>
      <c r="C21" s="426"/>
      <c r="D21" s="426"/>
      <c r="E21" s="426"/>
      <c r="F21" s="426"/>
      <c r="G21" s="427">
        <v>1</v>
      </c>
      <c r="H21" s="428"/>
      <c r="I21" s="428"/>
      <c r="J21" s="428"/>
      <c r="K21" s="428"/>
      <c r="L21" s="429"/>
      <c r="M21" s="430">
        <f>'CHALAN GENERATE'!L3</f>
        <v>0</v>
      </c>
      <c r="N21" s="431"/>
      <c r="O21" s="431"/>
      <c r="P21" s="336"/>
      <c r="Q21" s="337"/>
      <c r="R21" s="338"/>
      <c r="S21" s="404" t="s">
        <v>89</v>
      </c>
      <c r="T21" s="405"/>
      <c r="U21" s="405"/>
      <c r="V21" s="405"/>
      <c r="W21" s="405"/>
      <c r="X21" s="405"/>
      <c r="Y21" s="406">
        <v>1</v>
      </c>
      <c r="Z21" s="407"/>
      <c r="AA21" s="407"/>
      <c r="AB21" s="407"/>
      <c r="AC21" s="407"/>
      <c r="AD21" s="408"/>
      <c r="AE21" s="293">
        <f>'MTR 6 Chalan '!M21</f>
        <v>0</v>
      </c>
      <c r="AF21" s="294"/>
      <c r="AG21" s="294"/>
      <c r="AH21" s="336"/>
      <c r="AI21" s="337"/>
      <c r="AJ21" s="338"/>
      <c r="AK21" s="296" t="s">
        <v>89</v>
      </c>
      <c r="AL21" s="297"/>
      <c r="AM21" s="297"/>
      <c r="AN21" s="297"/>
      <c r="AO21" s="297"/>
      <c r="AP21" s="298"/>
      <c r="AQ21" s="299">
        <v>1</v>
      </c>
      <c r="AR21" s="300"/>
      <c r="AS21" s="300"/>
      <c r="AT21" s="300"/>
      <c r="AU21" s="300"/>
      <c r="AV21" s="301"/>
      <c r="AW21" s="293">
        <f>'MTR 6 Chalan '!AE21</f>
        <v>0</v>
      </c>
      <c r="AX21" s="294"/>
      <c r="AY21" s="295"/>
      <c r="AZ21" s="336"/>
      <c r="BA21" s="337"/>
      <c r="BB21" s="338"/>
    </row>
    <row r="22" spans="1:54" x14ac:dyDescent="0.25">
      <c r="A22" s="404" t="s">
        <v>90</v>
      </c>
      <c r="B22" s="405"/>
      <c r="C22" s="405"/>
      <c r="D22" s="405"/>
      <c r="E22" s="405"/>
      <c r="F22" s="405"/>
      <c r="G22" s="406">
        <v>2</v>
      </c>
      <c r="H22" s="407"/>
      <c r="I22" s="407"/>
      <c r="J22" s="407"/>
      <c r="K22" s="407"/>
      <c r="L22" s="408"/>
      <c r="M22" s="430">
        <f>'CHALAN GENERATE'!L4</f>
        <v>0</v>
      </c>
      <c r="N22" s="431"/>
      <c r="O22" s="431"/>
      <c r="P22" s="336"/>
      <c r="Q22" s="337"/>
      <c r="R22" s="338"/>
      <c r="S22" s="404" t="s">
        <v>90</v>
      </c>
      <c r="T22" s="405"/>
      <c r="U22" s="405"/>
      <c r="V22" s="405"/>
      <c r="W22" s="405"/>
      <c r="X22" s="405"/>
      <c r="Y22" s="406">
        <v>2</v>
      </c>
      <c r="Z22" s="407"/>
      <c r="AA22" s="407"/>
      <c r="AB22" s="407"/>
      <c r="AC22" s="407"/>
      <c r="AD22" s="408"/>
      <c r="AE22" s="293">
        <f>'MTR 6 Chalan '!M22</f>
        <v>0</v>
      </c>
      <c r="AF22" s="294"/>
      <c r="AG22" s="294"/>
      <c r="AH22" s="336"/>
      <c r="AI22" s="337"/>
      <c r="AJ22" s="338"/>
      <c r="AK22" s="296" t="s">
        <v>90</v>
      </c>
      <c r="AL22" s="297"/>
      <c r="AM22" s="297"/>
      <c r="AN22" s="297"/>
      <c r="AO22" s="297"/>
      <c r="AP22" s="298"/>
      <c r="AQ22" s="299">
        <v>2</v>
      </c>
      <c r="AR22" s="300"/>
      <c r="AS22" s="300"/>
      <c r="AT22" s="300"/>
      <c r="AU22" s="300"/>
      <c r="AV22" s="301"/>
      <c r="AW22" s="293">
        <f>'MTR 6 Chalan '!AE22</f>
        <v>0</v>
      </c>
      <c r="AX22" s="294"/>
      <c r="AY22" s="295"/>
      <c r="AZ22" s="336"/>
      <c r="BA22" s="337"/>
      <c r="BB22" s="338"/>
    </row>
    <row r="23" spans="1:54" x14ac:dyDescent="0.25">
      <c r="A23" s="404" t="s">
        <v>91</v>
      </c>
      <c r="B23" s="405"/>
      <c r="C23" s="405"/>
      <c r="D23" s="405"/>
      <c r="E23" s="405"/>
      <c r="F23" s="405"/>
      <c r="G23" s="406">
        <v>3</v>
      </c>
      <c r="H23" s="407"/>
      <c r="I23" s="407"/>
      <c r="J23" s="407"/>
      <c r="K23" s="407"/>
      <c r="L23" s="408"/>
      <c r="M23" s="430">
        <f>'CHALAN GENERATE'!L5</f>
        <v>0</v>
      </c>
      <c r="N23" s="431"/>
      <c r="O23" s="431"/>
      <c r="P23" s="336"/>
      <c r="Q23" s="337"/>
      <c r="R23" s="338"/>
      <c r="S23" s="404" t="s">
        <v>91</v>
      </c>
      <c r="T23" s="405"/>
      <c r="U23" s="405"/>
      <c r="V23" s="405"/>
      <c r="W23" s="405"/>
      <c r="X23" s="405"/>
      <c r="Y23" s="406">
        <v>3</v>
      </c>
      <c r="Z23" s="407"/>
      <c r="AA23" s="407"/>
      <c r="AB23" s="407"/>
      <c r="AC23" s="407"/>
      <c r="AD23" s="408"/>
      <c r="AE23" s="293">
        <f>'MTR 6 Chalan '!M23</f>
        <v>0</v>
      </c>
      <c r="AF23" s="294"/>
      <c r="AG23" s="294"/>
      <c r="AH23" s="336"/>
      <c r="AI23" s="337"/>
      <c r="AJ23" s="338"/>
      <c r="AK23" s="296" t="s">
        <v>91</v>
      </c>
      <c r="AL23" s="297"/>
      <c r="AM23" s="297"/>
      <c r="AN23" s="297"/>
      <c r="AO23" s="297"/>
      <c r="AP23" s="298"/>
      <c r="AQ23" s="299">
        <v>3</v>
      </c>
      <c r="AR23" s="300"/>
      <c r="AS23" s="300"/>
      <c r="AT23" s="300"/>
      <c r="AU23" s="300"/>
      <c r="AV23" s="301"/>
      <c r="AW23" s="293">
        <f>'MTR 6 Chalan '!AE23</f>
        <v>0</v>
      </c>
      <c r="AX23" s="294"/>
      <c r="AY23" s="295"/>
      <c r="AZ23" s="336"/>
      <c r="BA23" s="337"/>
      <c r="BB23" s="338"/>
    </row>
    <row r="24" spans="1:54" x14ac:dyDescent="0.25">
      <c r="A24" s="404" t="s">
        <v>92</v>
      </c>
      <c r="B24" s="405"/>
      <c r="C24" s="405"/>
      <c r="D24" s="405"/>
      <c r="E24" s="405"/>
      <c r="F24" s="405"/>
      <c r="G24" s="406">
        <v>4</v>
      </c>
      <c r="H24" s="407"/>
      <c r="I24" s="407"/>
      <c r="J24" s="407"/>
      <c r="K24" s="407"/>
      <c r="L24" s="408"/>
      <c r="M24" s="430">
        <f>'CHALAN GENERATE'!L6</f>
        <v>0</v>
      </c>
      <c r="N24" s="431"/>
      <c r="O24" s="431"/>
      <c r="P24" s="336"/>
      <c r="Q24" s="337"/>
      <c r="R24" s="338"/>
      <c r="S24" s="404" t="s">
        <v>92</v>
      </c>
      <c r="T24" s="405"/>
      <c r="U24" s="405"/>
      <c r="V24" s="405"/>
      <c r="W24" s="405"/>
      <c r="X24" s="405"/>
      <c r="Y24" s="406">
        <v>4</v>
      </c>
      <c r="Z24" s="407"/>
      <c r="AA24" s="407"/>
      <c r="AB24" s="407"/>
      <c r="AC24" s="407"/>
      <c r="AD24" s="408"/>
      <c r="AE24" s="293">
        <f>'MTR 6 Chalan '!M24</f>
        <v>0</v>
      </c>
      <c r="AF24" s="294"/>
      <c r="AG24" s="294"/>
      <c r="AH24" s="336"/>
      <c r="AI24" s="337"/>
      <c r="AJ24" s="338"/>
      <c r="AK24" s="296" t="s">
        <v>92</v>
      </c>
      <c r="AL24" s="297"/>
      <c r="AM24" s="297"/>
      <c r="AN24" s="297"/>
      <c r="AO24" s="297"/>
      <c r="AP24" s="298"/>
      <c r="AQ24" s="299">
        <v>4</v>
      </c>
      <c r="AR24" s="300"/>
      <c r="AS24" s="300"/>
      <c r="AT24" s="300"/>
      <c r="AU24" s="300"/>
      <c r="AV24" s="301"/>
      <c r="AW24" s="293">
        <f>'MTR 6 Chalan '!AE24</f>
        <v>0</v>
      </c>
      <c r="AX24" s="294"/>
      <c r="AY24" s="295"/>
      <c r="AZ24" s="336"/>
      <c r="BA24" s="337"/>
      <c r="BB24" s="338"/>
    </row>
    <row r="25" spans="1:54" x14ac:dyDescent="0.25">
      <c r="A25" s="404" t="s">
        <v>93</v>
      </c>
      <c r="B25" s="405"/>
      <c r="C25" s="405"/>
      <c r="D25" s="405"/>
      <c r="E25" s="405"/>
      <c r="F25" s="405"/>
      <c r="G25" s="406">
        <v>5</v>
      </c>
      <c r="H25" s="407"/>
      <c r="I25" s="407"/>
      <c r="J25" s="407"/>
      <c r="K25" s="407"/>
      <c r="L25" s="408"/>
      <c r="M25" s="430">
        <f>'CHALAN GENERATE'!L7</f>
        <v>0</v>
      </c>
      <c r="N25" s="431"/>
      <c r="O25" s="431"/>
      <c r="P25" s="336"/>
      <c r="Q25" s="337"/>
      <c r="R25" s="338"/>
      <c r="S25" s="404" t="s">
        <v>93</v>
      </c>
      <c r="T25" s="405"/>
      <c r="U25" s="405"/>
      <c r="V25" s="405"/>
      <c r="W25" s="405"/>
      <c r="X25" s="405"/>
      <c r="Y25" s="406">
        <v>5</v>
      </c>
      <c r="Z25" s="407"/>
      <c r="AA25" s="407"/>
      <c r="AB25" s="407"/>
      <c r="AC25" s="407"/>
      <c r="AD25" s="408"/>
      <c r="AE25" s="293">
        <f>'MTR 6 Chalan '!M25</f>
        <v>0</v>
      </c>
      <c r="AF25" s="294"/>
      <c r="AG25" s="294"/>
      <c r="AH25" s="336"/>
      <c r="AI25" s="337"/>
      <c r="AJ25" s="338"/>
      <c r="AK25" s="296" t="s">
        <v>93</v>
      </c>
      <c r="AL25" s="297"/>
      <c r="AM25" s="297"/>
      <c r="AN25" s="297"/>
      <c r="AO25" s="297"/>
      <c r="AP25" s="298"/>
      <c r="AQ25" s="299">
        <v>5</v>
      </c>
      <c r="AR25" s="300"/>
      <c r="AS25" s="300"/>
      <c r="AT25" s="300"/>
      <c r="AU25" s="300"/>
      <c r="AV25" s="301"/>
      <c r="AW25" s="293">
        <f>'MTR 6 Chalan '!AE25</f>
        <v>0</v>
      </c>
      <c r="AX25" s="294"/>
      <c r="AY25" s="295"/>
      <c r="AZ25" s="336"/>
      <c r="BA25" s="337"/>
      <c r="BB25" s="338"/>
    </row>
    <row r="26" spans="1:54" x14ac:dyDescent="0.25">
      <c r="A26" s="404" t="s">
        <v>94</v>
      </c>
      <c r="B26" s="405"/>
      <c r="C26" s="405"/>
      <c r="D26" s="405"/>
      <c r="E26" s="405"/>
      <c r="F26" s="405"/>
      <c r="G26" s="406">
        <v>6</v>
      </c>
      <c r="H26" s="407"/>
      <c r="I26" s="407"/>
      <c r="J26" s="407"/>
      <c r="K26" s="407"/>
      <c r="L26" s="408"/>
      <c r="M26" s="430">
        <f>'CHALAN GENERATE'!L8</f>
        <v>0</v>
      </c>
      <c r="N26" s="431"/>
      <c r="O26" s="431"/>
      <c r="P26" s="336"/>
      <c r="Q26" s="337"/>
      <c r="R26" s="338"/>
      <c r="S26" s="404" t="s">
        <v>94</v>
      </c>
      <c r="T26" s="405"/>
      <c r="U26" s="405"/>
      <c r="V26" s="405"/>
      <c r="W26" s="405"/>
      <c r="X26" s="405"/>
      <c r="Y26" s="406">
        <v>6</v>
      </c>
      <c r="Z26" s="407"/>
      <c r="AA26" s="407"/>
      <c r="AB26" s="407"/>
      <c r="AC26" s="407"/>
      <c r="AD26" s="408"/>
      <c r="AE26" s="293">
        <f>'MTR 6 Chalan '!M26</f>
        <v>0</v>
      </c>
      <c r="AF26" s="294"/>
      <c r="AG26" s="294"/>
      <c r="AH26" s="336"/>
      <c r="AI26" s="337"/>
      <c r="AJ26" s="338"/>
      <c r="AK26" s="296" t="s">
        <v>94</v>
      </c>
      <c r="AL26" s="297"/>
      <c r="AM26" s="297"/>
      <c r="AN26" s="297"/>
      <c r="AO26" s="297"/>
      <c r="AP26" s="298"/>
      <c r="AQ26" s="299">
        <v>6</v>
      </c>
      <c r="AR26" s="300"/>
      <c r="AS26" s="300"/>
      <c r="AT26" s="300"/>
      <c r="AU26" s="300"/>
      <c r="AV26" s="301"/>
      <c r="AW26" s="293">
        <f>'MTR 6 Chalan '!AE26</f>
        <v>0</v>
      </c>
      <c r="AX26" s="294"/>
      <c r="AY26" s="295"/>
      <c r="AZ26" s="336"/>
      <c r="BA26" s="337"/>
      <c r="BB26" s="338"/>
    </row>
    <row r="27" spans="1:54" x14ac:dyDescent="0.25">
      <c r="A27" s="404" t="s">
        <v>95</v>
      </c>
      <c r="B27" s="405"/>
      <c r="C27" s="405"/>
      <c r="D27" s="405"/>
      <c r="E27" s="405"/>
      <c r="F27" s="405"/>
      <c r="G27" s="299">
        <v>7</v>
      </c>
      <c r="H27" s="300"/>
      <c r="I27" s="300"/>
      <c r="J27" s="300"/>
      <c r="K27" s="300"/>
      <c r="L27" s="301"/>
      <c r="M27" s="430">
        <f>'CHALAN GENERATE'!L9</f>
        <v>0</v>
      </c>
      <c r="N27" s="431"/>
      <c r="O27" s="431"/>
      <c r="P27" s="339"/>
      <c r="Q27" s="340"/>
      <c r="R27" s="341"/>
      <c r="S27" s="404" t="s">
        <v>95</v>
      </c>
      <c r="T27" s="405"/>
      <c r="U27" s="405"/>
      <c r="V27" s="405"/>
      <c r="W27" s="405"/>
      <c r="X27" s="405"/>
      <c r="Y27" s="299">
        <v>7</v>
      </c>
      <c r="Z27" s="300"/>
      <c r="AA27" s="300"/>
      <c r="AB27" s="300"/>
      <c r="AC27" s="300"/>
      <c r="AD27" s="301"/>
      <c r="AE27" s="293">
        <f>'MTR 6 Chalan '!M27</f>
        <v>0</v>
      </c>
      <c r="AF27" s="294"/>
      <c r="AG27" s="294"/>
      <c r="AH27" s="339"/>
      <c r="AI27" s="340"/>
      <c r="AJ27" s="341"/>
      <c r="AK27" s="296" t="s">
        <v>95</v>
      </c>
      <c r="AL27" s="297"/>
      <c r="AM27" s="297"/>
      <c r="AN27" s="297"/>
      <c r="AO27" s="297"/>
      <c r="AP27" s="298"/>
      <c r="AQ27" s="299">
        <v>7</v>
      </c>
      <c r="AR27" s="300"/>
      <c r="AS27" s="300"/>
      <c r="AT27" s="300"/>
      <c r="AU27" s="300"/>
      <c r="AV27" s="301"/>
      <c r="AW27" s="293">
        <f>'MTR 6 Chalan '!AE27</f>
        <v>0</v>
      </c>
      <c r="AX27" s="294"/>
      <c r="AY27" s="295"/>
      <c r="AZ27" s="339"/>
      <c r="BA27" s="340"/>
      <c r="BB27" s="341"/>
    </row>
    <row r="28" spans="1:54" x14ac:dyDescent="0.25">
      <c r="A28" s="342" t="s">
        <v>18</v>
      </c>
      <c r="B28" s="343"/>
      <c r="C28" s="343"/>
      <c r="D28" s="343"/>
      <c r="E28" s="343"/>
      <c r="F28" s="343"/>
      <c r="G28" s="351"/>
      <c r="H28" s="352"/>
      <c r="I28" s="352"/>
      <c r="J28" s="352"/>
      <c r="K28" s="352"/>
      <c r="L28" s="353"/>
      <c r="M28" s="409">
        <f>SUM(M21:O27)</f>
        <v>0</v>
      </c>
      <c r="N28" s="410"/>
      <c r="O28" s="411"/>
      <c r="P28" s="418" t="s">
        <v>96</v>
      </c>
      <c r="Q28" s="288"/>
      <c r="R28" s="419"/>
      <c r="S28" s="342" t="s">
        <v>18</v>
      </c>
      <c r="T28" s="343"/>
      <c r="U28" s="343"/>
      <c r="V28" s="343"/>
      <c r="W28" s="343"/>
      <c r="X28" s="344"/>
      <c r="Y28" s="351"/>
      <c r="Z28" s="352"/>
      <c r="AA28" s="352"/>
      <c r="AB28" s="352"/>
      <c r="AC28" s="352"/>
      <c r="AD28" s="353"/>
      <c r="AE28" s="409">
        <f>SUM(AE21:AG27)</f>
        <v>0</v>
      </c>
      <c r="AF28" s="410"/>
      <c r="AG28" s="411"/>
      <c r="AH28" s="418" t="s">
        <v>96</v>
      </c>
      <c r="AI28" s="288"/>
      <c r="AJ28" s="419"/>
      <c r="AK28" s="342" t="s">
        <v>18</v>
      </c>
      <c r="AL28" s="343"/>
      <c r="AM28" s="343"/>
      <c r="AN28" s="343"/>
      <c r="AO28" s="343"/>
      <c r="AP28" s="344"/>
      <c r="AQ28" s="351"/>
      <c r="AR28" s="352"/>
      <c r="AS28" s="352"/>
      <c r="AT28" s="352"/>
      <c r="AU28" s="352"/>
      <c r="AV28" s="353"/>
      <c r="AW28" s="274">
        <f>SUM(AW21:AY27)</f>
        <v>0</v>
      </c>
      <c r="AX28" s="275"/>
      <c r="AY28" s="360"/>
      <c r="AZ28" s="365" t="s">
        <v>96</v>
      </c>
      <c r="BA28" s="366"/>
      <c r="BB28" s="367"/>
    </row>
    <row r="29" spans="1:54" ht="15" customHeight="1" x14ac:dyDescent="0.25">
      <c r="A29" s="345"/>
      <c r="B29" s="346"/>
      <c r="C29" s="346"/>
      <c r="D29" s="346"/>
      <c r="E29" s="346"/>
      <c r="F29" s="346"/>
      <c r="G29" s="354"/>
      <c r="H29" s="355"/>
      <c r="I29" s="355"/>
      <c r="J29" s="355"/>
      <c r="K29" s="355"/>
      <c r="L29" s="356"/>
      <c r="M29" s="412"/>
      <c r="N29" s="413"/>
      <c r="O29" s="414"/>
      <c r="P29" s="432">
        <f>'CHALAN GENERATE'!N8</f>
        <v>0</v>
      </c>
      <c r="Q29" s="433"/>
      <c r="R29" s="434"/>
      <c r="S29" s="345"/>
      <c r="T29" s="346"/>
      <c r="U29" s="346"/>
      <c r="V29" s="346"/>
      <c r="W29" s="346"/>
      <c r="X29" s="347"/>
      <c r="Y29" s="354"/>
      <c r="Z29" s="355"/>
      <c r="AA29" s="355"/>
      <c r="AB29" s="355"/>
      <c r="AC29" s="355"/>
      <c r="AD29" s="356"/>
      <c r="AE29" s="412"/>
      <c r="AF29" s="413"/>
      <c r="AG29" s="414"/>
      <c r="AH29" s="330">
        <f>'MTR 6 Chalan '!P29</f>
        <v>0</v>
      </c>
      <c r="AI29" s="331"/>
      <c r="AJ29" s="332"/>
      <c r="AK29" s="345"/>
      <c r="AL29" s="346"/>
      <c r="AM29" s="346"/>
      <c r="AN29" s="346"/>
      <c r="AO29" s="346"/>
      <c r="AP29" s="347"/>
      <c r="AQ29" s="354"/>
      <c r="AR29" s="355"/>
      <c r="AS29" s="355"/>
      <c r="AT29" s="355"/>
      <c r="AU29" s="355"/>
      <c r="AV29" s="356"/>
      <c r="AW29" s="361"/>
      <c r="AX29" s="362"/>
      <c r="AY29" s="363"/>
      <c r="AZ29" s="330">
        <f>'MTR 6 Chalan '!AH29</f>
        <v>0</v>
      </c>
      <c r="BA29" s="331"/>
      <c r="BB29" s="332"/>
    </row>
    <row r="30" spans="1:54" ht="15" customHeight="1" x14ac:dyDescent="0.25">
      <c r="A30" s="348"/>
      <c r="B30" s="349"/>
      <c r="C30" s="349"/>
      <c r="D30" s="349"/>
      <c r="E30" s="349"/>
      <c r="F30" s="349"/>
      <c r="G30" s="357"/>
      <c r="H30" s="358"/>
      <c r="I30" s="358"/>
      <c r="J30" s="358"/>
      <c r="K30" s="358"/>
      <c r="L30" s="359"/>
      <c r="M30" s="415"/>
      <c r="N30" s="416"/>
      <c r="O30" s="417"/>
      <c r="P30" s="435"/>
      <c r="Q30" s="436"/>
      <c r="R30" s="437"/>
      <c r="S30" s="348"/>
      <c r="T30" s="349"/>
      <c r="U30" s="349"/>
      <c r="V30" s="349"/>
      <c r="W30" s="349"/>
      <c r="X30" s="350"/>
      <c r="Y30" s="357"/>
      <c r="Z30" s="358"/>
      <c r="AA30" s="358"/>
      <c r="AB30" s="358"/>
      <c r="AC30" s="358"/>
      <c r="AD30" s="359"/>
      <c r="AE30" s="415"/>
      <c r="AF30" s="416"/>
      <c r="AG30" s="417"/>
      <c r="AH30" s="333"/>
      <c r="AI30" s="334"/>
      <c r="AJ30" s="335"/>
      <c r="AK30" s="348"/>
      <c r="AL30" s="349"/>
      <c r="AM30" s="349"/>
      <c r="AN30" s="349"/>
      <c r="AO30" s="349"/>
      <c r="AP30" s="350"/>
      <c r="AQ30" s="357"/>
      <c r="AR30" s="358"/>
      <c r="AS30" s="358"/>
      <c r="AT30" s="358"/>
      <c r="AU30" s="358"/>
      <c r="AV30" s="359"/>
      <c r="AW30" s="277"/>
      <c r="AX30" s="278"/>
      <c r="AY30" s="364"/>
      <c r="AZ30" s="333"/>
      <c r="BA30" s="334"/>
      <c r="BB30" s="335"/>
    </row>
    <row r="31" spans="1:54" ht="15" customHeight="1" x14ac:dyDescent="0.25">
      <c r="A31" s="372" t="s">
        <v>97</v>
      </c>
      <c r="B31" s="373"/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4"/>
      <c r="S31" s="372" t="s">
        <v>97</v>
      </c>
      <c r="T31" s="373"/>
      <c r="U31" s="373"/>
      <c r="V31" s="373"/>
      <c r="W31" s="373"/>
      <c r="X31" s="373"/>
      <c r="Y31" s="373"/>
      <c r="Z31" s="373"/>
      <c r="AA31" s="373"/>
      <c r="AB31" s="373"/>
      <c r="AC31" s="373"/>
      <c r="AD31" s="373"/>
      <c r="AE31" s="373"/>
      <c r="AF31" s="373"/>
      <c r="AG31" s="373"/>
      <c r="AH31" s="373"/>
      <c r="AI31" s="373"/>
      <c r="AJ31" s="374"/>
      <c r="AK31" s="372" t="s">
        <v>97</v>
      </c>
      <c r="AL31" s="373"/>
      <c r="AM31" s="373"/>
      <c r="AN31" s="373"/>
      <c r="AO31" s="373"/>
      <c r="AP31" s="373"/>
      <c r="AQ31" s="373"/>
      <c r="AR31" s="373"/>
      <c r="AS31" s="373"/>
      <c r="AT31" s="373"/>
      <c r="AU31" s="373"/>
      <c r="AV31" s="373"/>
      <c r="AW31" s="373"/>
      <c r="AX31" s="373"/>
      <c r="AY31" s="373"/>
      <c r="AZ31" s="373"/>
      <c r="BA31" s="373"/>
      <c r="BB31" s="374"/>
    </row>
    <row r="32" spans="1:54" x14ac:dyDescent="0.25">
      <c r="A32" s="375"/>
      <c r="B32" s="376"/>
      <c r="C32" s="376"/>
      <c r="D32" s="376"/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6"/>
      <c r="Q32" s="376"/>
      <c r="R32" s="377"/>
      <c r="S32" s="375"/>
      <c r="T32" s="376"/>
      <c r="U32" s="376"/>
      <c r="V32" s="376"/>
      <c r="W32" s="376"/>
      <c r="X32" s="376"/>
      <c r="Y32" s="376"/>
      <c r="Z32" s="376"/>
      <c r="AA32" s="376"/>
      <c r="AB32" s="376"/>
      <c r="AC32" s="376"/>
      <c r="AD32" s="376"/>
      <c r="AE32" s="376"/>
      <c r="AF32" s="376"/>
      <c r="AG32" s="376"/>
      <c r="AH32" s="376"/>
      <c r="AI32" s="376"/>
      <c r="AJ32" s="377"/>
      <c r="AK32" s="375"/>
      <c r="AL32" s="376"/>
      <c r="AM32" s="376"/>
      <c r="AN32" s="376"/>
      <c r="AO32" s="376"/>
      <c r="AP32" s="376"/>
      <c r="AQ32" s="376"/>
      <c r="AR32" s="376"/>
      <c r="AS32" s="376"/>
      <c r="AT32" s="376"/>
      <c r="AU32" s="376"/>
      <c r="AV32" s="376"/>
      <c r="AW32" s="376"/>
      <c r="AX32" s="376"/>
      <c r="AY32" s="376"/>
      <c r="AZ32" s="376"/>
      <c r="BA32" s="376"/>
      <c r="BB32" s="377"/>
    </row>
    <row r="33" spans="1:54" x14ac:dyDescent="0.25">
      <c r="A33" s="375"/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7"/>
      <c r="S33" s="375"/>
      <c r="T33" s="376"/>
      <c r="U33" s="376"/>
      <c r="V33" s="376"/>
      <c r="W33" s="376"/>
      <c r="X33" s="376"/>
      <c r="Y33" s="376"/>
      <c r="Z33" s="376"/>
      <c r="AA33" s="376"/>
      <c r="AB33" s="376"/>
      <c r="AC33" s="376"/>
      <c r="AD33" s="376"/>
      <c r="AE33" s="376"/>
      <c r="AF33" s="376"/>
      <c r="AG33" s="376"/>
      <c r="AH33" s="376"/>
      <c r="AI33" s="376"/>
      <c r="AJ33" s="377"/>
      <c r="AK33" s="375"/>
      <c r="AL33" s="376"/>
      <c r="AM33" s="376"/>
      <c r="AN33" s="376"/>
      <c r="AO33" s="376"/>
      <c r="AP33" s="376"/>
      <c r="AQ33" s="376"/>
      <c r="AR33" s="376"/>
      <c r="AS33" s="376"/>
      <c r="AT33" s="376"/>
      <c r="AU33" s="376"/>
      <c r="AV33" s="376"/>
      <c r="AW33" s="376"/>
      <c r="AX33" s="376"/>
      <c r="AY33" s="376"/>
      <c r="AZ33" s="376"/>
      <c r="BA33" s="376"/>
      <c r="BB33" s="377"/>
    </row>
    <row r="34" spans="1:54" x14ac:dyDescent="0.25">
      <c r="A34" s="375"/>
      <c r="B34" s="376"/>
      <c r="C34" s="376"/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6"/>
      <c r="Q34" s="376"/>
      <c r="R34" s="377"/>
      <c r="S34" s="375"/>
      <c r="T34" s="376"/>
      <c r="U34" s="376"/>
      <c r="V34" s="376"/>
      <c r="W34" s="376"/>
      <c r="X34" s="376"/>
      <c r="Y34" s="376"/>
      <c r="Z34" s="376"/>
      <c r="AA34" s="376"/>
      <c r="AB34" s="376"/>
      <c r="AC34" s="376"/>
      <c r="AD34" s="376"/>
      <c r="AE34" s="376"/>
      <c r="AF34" s="376"/>
      <c r="AG34" s="376"/>
      <c r="AH34" s="376"/>
      <c r="AI34" s="376"/>
      <c r="AJ34" s="377"/>
      <c r="AK34" s="375"/>
      <c r="AL34" s="376"/>
      <c r="AM34" s="376"/>
      <c r="AN34" s="376"/>
      <c r="AO34" s="376"/>
      <c r="AP34" s="376"/>
      <c r="AQ34" s="376"/>
      <c r="AR34" s="376"/>
      <c r="AS34" s="376"/>
      <c r="AT34" s="376"/>
      <c r="AU34" s="376"/>
      <c r="AV34" s="376"/>
      <c r="AW34" s="376"/>
      <c r="AX34" s="376"/>
      <c r="AY34" s="376"/>
      <c r="AZ34" s="376"/>
      <c r="BA34" s="376"/>
      <c r="BB34" s="377"/>
    </row>
    <row r="35" spans="1:54" x14ac:dyDescent="0.25">
      <c r="A35" s="84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6"/>
      <c r="S35" s="84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6"/>
      <c r="AK35" s="84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6"/>
    </row>
    <row r="36" spans="1:54" x14ac:dyDescent="0.25">
      <c r="A36" s="62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4"/>
      <c r="S36" s="62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4"/>
      <c r="AK36" s="62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4"/>
    </row>
    <row r="37" spans="1:54" x14ac:dyDescent="0.25">
      <c r="A37" s="378" t="s">
        <v>98</v>
      </c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6"/>
      <c r="S37" s="378" t="s">
        <v>98</v>
      </c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75"/>
      <c r="AI37" s="275"/>
      <c r="AJ37" s="276"/>
      <c r="AK37" s="378" t="s">
        <v>98</v>
      </c>
      <c r="AL37" s="275"/>
      <c r="AM37" s="275"/>
      <c r="AN37" s="275"/>
      <c r="AO37" s="275"/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6"/>
    </row>
    <row r="38" spans="1:54" x14ac:dyDescent="0.25">
      <c r="A38" s="379"/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9"/>
      <c r="S38" s="379"/>
      <c r="T38" s="27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278"/>
      <c r="AF38" s="278"/>
      <c r="AG38" s="278"/>
      <c r="AH38" s="278"/>
      <c r="AI38" s="278"/>
      <c r="AJ38" s="279"/>
      <c r="AK38" s="379"/>
      <c r="AL38" s="278"/>
      <c r="AM38" s="278"/>
      <c r="AN38" s="278"/>
      <c r="AO38" s="278"/>
      <c r="AP38" s="278"/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  <c r="BB38" s="279"/>
    </row>
    <row r="39" spans="1:54" x14ac:dyDescent="0.25">
      <c r="A39" s="302" t="s">
        <v>99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4"/>
      <c r="L39" s="305" t="s">
        <v>100</v>
      </c>
      <c r="M39" s="303"/>
      <c r="N39" s="303"/>
      <c r="O39" s="303"/>
      <c r="P39" s="303"/>
      <c r="Q39" s="303"/>
      <c r="R39" s="371"/>
      <c r="S39" s="420" t="s">
        <v>99</v>
      </c>
      <c r="T39" s="395"/>
      <c r="U39" s="395"/>
      <c r="V39" s="395"/>
      <c r="W39" s="395"/>
      <c r="X39" s="395"/>
      <c r="Y39" s="395"/>
      <c r="Z39" s="395"/>
      <c r="AA39" s="395"/>
      <c r="AB39" s="395"/>
      <c r="AC39" s="421"/>
      <c r="AD39" s="305" t="s">
        <v>100</v>
      </c>
      <c r="AE39" s="303"/>
      <c r="AF39" s="303"/>
      <c r="AG39" s="303"/>
      <c r="AH39" s="303"/>
      <c r="AI39" s="303"/>
      <c r="AJ39" s="371"/>
      <c r="AK39" s="302" t="s">
        <v>99</v>
      </c>
      <c r="AL39" s="303"/>
      <c r="AM39" s="303"/>
      <c r="AN39" s="303"/>
      <c r="AO39" s="303"/>
      <c r="AP39" s="303"/>
      <c r="AQ39" s="303"/>
      <c r="AR39" s="303"/>
      <c r="AS39" s="303"/>
      <c r="AT39" s="303"/>
      <c r="AU39" s="304"/>
      <c r="AV39" s="305" t="s">
        <v>100</v>
      </c>
      <c r="AW39" s="303"/>
      <c r="AX39" s="303"/>
      <c r="AY39" s="303"/>
      <c r="AZ39" s="303"/>
      <c r="BA39" s="303"/>
      <c r="BB39" s="371"/>
    </row>
    <row r="40" spans="1:54" x14ac:dyDescent="0.25">
      <c r="A40" s="65" t="s">
        <v>177</v>
      </c>
      <c r="B40" s="66"/>
      <c r="C40" s="66"/>
      <c r="D40" s="67"/>
      <c r="E40" s="386">
        <f>'CHALAN GENERATE'!P3</f>
        <v>0</v>
      </c>
      <c r="F40" s="387"/>
      <c r="G40" s="387"/>
      <c r="H40" s="387"/>
      <c r="I40" s="387"/>
      <c r="J40" s="387"/>
      <c r="K40" s="388"/>
      <c r="L40" s="368" t="s">
        <v>101</v>
      </c>
      <c r="M40" s="369"/>
      <c r="N40" s="370"/>
      <c r="O40" s="198"/>
      <c r="P40" s="291"/>
      <c r="Q40" s="291"/>
      <c r="R40" s="199"/>
      <c r="S40" s="389" t="s">
        <v>179</v>
      </c>
      <c r="T40" s="390"/>
      <c r="U40" s="391"/>
      <c r="V40" s="386">
        <f>'MTR 6 Chalan '!E40</f>
        <v>0</v>
      </c>
      <c r="W40" s="387"/>
      <c r="X40" s="387"/>
      <c r="Y40" s="387"/>
      <c r="Z40" s="387"/>
      <c r="AA40" s="387"/>
      <c r="AB40" s="387"/>
      <c r="AC40" s="388"/>
      <c r="AD40" s="369" t="s">
        <v>101</v>
      </c>
      <c r="AE40" s="369"/>
      <c r="AF40" s="370"/>
      <c r="AG40" s="198"/>
      <c r="AH40" s="291"/>
      <c r="AI40" s="291"/>
      <c r="AJ40" s="199"/>
      <c r="AK40" s="389" t="s">
        <v>179</v>
      </c>
      <c r="AL40" s="390"/>
      <c r="AM40" s="391"/>
      <c r="AN40" s="386">
        <f>'MTR 6 Chalan '!V40</f>
        <v>0</v>
      </c>
      <c r="AO40" s="387"/>
      <c r="AP40" s="387"/>
      <c r="AQ40" s="387"/>
      <c r="AR40" s="387"/>
      <c r="AS40" s="387"/>
      <c r="AT40" s="387"/>
      <c r="AU40" s="388"/>
      <c r="AV40" s="368" t="s">
        <v>101</v>
      </c>
      <c r="AW40" s="369"/>
      <c r="AX40" s="370"/>
      <c r="AY40" s="198"/>
      <c r="AZ40" s="291"/>
      <c r="BA40" s="291"/>
      <c r="BB40" s="199"/>
    </row>
    <row r="41" spans="1:54" x14ac:dyDescent="0.25">
      <c r="A41" s="68"/>
      <c r="B41" s="69"/>
      <c r="C41" s="69"/>
      <c r="D41" s="69"/>
      <c r="E41" s="69"/>
      <c r="F41" s="83"/>
      <c r="G41" s="83"/>
      <c r="H41" s="83"/>
      <c r="I41" s="83"/>
      <c r="J41" s="83"/>
      <c r="K41" s="70"/>
      <c r="L41" s="368" t="s">
        <v>19</v>
      </c>
      <c r="M41" s="369"/>
      <c r="N41" s="370"/>
      <c r="O41" s="198"/>
      <c r="P41" s="291"/>
      <c r="Q41" s="291"/>
      <c r="R41" s="199"/>
      <c r="S41" s="65"/>
      <c r="T41" s="66"/>
      <c r="U41" s="66"/>
      <c r="V41" s="66"/>
      <c r="W41" s="75"/>
      <c r="X41" s="75"/>
      <c r="Y41" s="75"/>
      <c r="Z41" s="75"/>
      <c r="AA41" s="75"/>
      <c r="AB41" s="75"/>
      <c r="AC41" s="76"/>
      <c r="AD41" s="369" t="s">
        <v>19</v>
      </c>
      <c r="AE41" s="369"/>
      <c r="AF41" s="370"/>
      <c r="AG41" s="198"/>
      <c r="AH41" s="291"/>
      <c r="AI41" s="291"/>
      <c r="AJ41" s="199"/>
      <c r="AK41" s="65"/>
      <c r="AL41" s="66"/>
      <c r="AM41" s="66"/>
      <c r="AN41" s="66"/>
      <c r="AO41" s="75"/>
      <c r="AP41" s="75"/>
      <c r="AQ41" s="75"/>
      <c r="AR41" s="75"/>
      <c r="AS41" s="75"/>
      <c r="AT41" s="75"/>
      <c r="AU41" s="76"/>
      <c r="AV41" s="368" t="s">
        <v>19</v>
      </c>
      <c r="AW41" s="369"/>
      <c r="AX41" s="370"/>
      <c r="AY41" s="198"/>
      <c r="AZ41" s="291"/>
      <c r="BA41" s="291"/>
      <c r="BB41" s="199"/>
    </row>
    <row r="42" spans="1:54" x14ac:dyDescent="0.25">
      <c r="A42" s="71" t="s">
        <v>178</v>
      </c>
      <c r="B42" s="66"/>
      <c r="C42" s="66"/>
      <c r="D42" s="67"/>
      <c r="E42" s="386">
        <f>'CHALAN GENERATE'!P4</f>
        <v>0</v>
      </c>
      <c r="F42" s="387"/>
      <c r="G42" s="387"/>
      <c r="H42" s="387"/>
      <c r="I42" s="387"/>
      <c r="J42" s="387"/>
      <c r="K42" s="388"/>
      <c r="L42" s="369" t="s">
        <v>102</v>
      </c>
      <c r="M42" s="369"/>
      <c r="N42" s="370"/>
      <c r="O42" s="198"/>
      <c r="P42" s="291"/>
      <c r="Q42" s="291"/>
      <c r="R42" s="199"/>
      <c r="S42" s="422" t="s">
        <v>178</v>
      </c>
      <c r="T42" s="387"/>
      <c r="U42" s="388"/>
      <c r="V42" s="386">
        <f>'MTR 6 Chalan '!E42</f>
        <v>0</v>
      </c>
      <c r="W42" s="387"/>
      <c r="X42" s="387"/>
      <c r="Y42" s="387"/>
      <c r="Z42" s="387"/>
      <c r="AA42" s="387"/>
      <c r="AB42" s="387"/>
      <c r="AC42" s="388"/>
      <c r="AD42" s="368" t="s">
        <v>102</v>
      </c>
      <c r="AE42" s="369"/>
      <c r="AF42" s="370"/>
      <c r="AG42" s="198"/>
      <c r="AH42" s="291"/>
      <c r="AI42" s="291"/>
      <c r="AJ42" s="199"/>
      <c r="AK42" s="87" t="s">
        <v>180</v>
      </c>
      <c r="AL42" s="88"/>
      <c r="AM42" s="89"/>
      <c r="AN42" s="386">
        <f>'MTR 6 Chalan '!V42</f>
        <v>0</v>
      </c>
      <c r="AO42" s="387"/>
      <c r="AP42" s="387"/>
      <c r="AQ42" s="387"/>
      <c r="AR42" s="387"/>
      <c r="AS42" s="387"/>
      <c r="AT42" s="387"/>
      <c r="AU42" s="388"/>
      <c r="AV42" s="368" t="s">
        <v>102</v>
      </c>
      <c r="AW42" s="369"/>
      <c r="AX42" s="370"/>
      <c r="AY42" s="198"/>
      <c r="AZ42" s="291"/>
      <c r="BA42" s="291"/>
      <c r="BB42" s="199"/>
    </row>
    <row r="43" spans="1:54" ht="15.75" thickBot="1" x14ac:dyDescent="0.3">
      <c r="A43" s="93"/>
      <c r="B43" s="94"/>
      <c r="C43" s="94"/>
      <c r="D43" s="94"/>
      <c r="E43" s="94"/>
      <c r="F43" s="95"/>
      <c r="G43" s="95"/>
      <c r="H43" s="95"/>
      <c r="I43" s="95"/>
      <c r="J43" s="95"/>
      <c r="K43" s="96"/>
      <c r="L43" s="381" t="s">
        <v>103</v>
      </c>
      <c r="M43" s="381"/>
      <c r="N43" s="382"/>
      <c r="O43" s="383"/>
      <c r="P43" s="384"/>
      <c r="Q43" s="384"/>
      <c r="R43" s="385"/>
      <c r="S43" s="93"/>
      <c r="T43" s="94"/>
      <c r="U43" s="94"/>
      <c r="V43" s="94"/>
      <c r="W43" s="95"/>
      <c r="X43" s="95"/>
      <c r="Y43" s="95"/>
      <c r="Z43" s="95"/>
      <c r="AA43" s="95"/>
      <c r="AB43" s="95"/>
      <c r="AC43" s="96"/>
      <c r="AD43" s="380" t="s">
        <v>103</v>
      </c>
      <c r="AE43" s="381"/>
      <c r="AF43" s="382"/>
      <c r="AG43" s="383"/>
      <c r="AH43" s="384"/>
      <c r="AI43" s="384"/>
      <c r="AJ43" s="385"/>
      <c r="AK43" s="94"/>
      <c r="AL43" s="94"/>
      <c r="AM43" s="94"/>
      <c r="AN43" s="94"/>
      <c r="AO43" s="95"/>
      <c r="AP43" s="95"/>
      <c r="AQ43" s="95"/>
      <c r="AR43" s="95"/>
      <c r="AS43" s="95"/>
      <c r="AT43" s="95"/>
      <c r="AU43" s="96"/>
      <c r="AV43" s="380" t="s">
        <v>103</v>
      </c>
      <c r="AW43" s="381"/>
      <c r="AX43" s="382"/>
      <c r="AY43" s="383"/>
      <c r="AZ43" s="384"/>
      <c r="BA43" s="384"/>
      <c r="BB43" s="385"/>
    </row>
    <row r="44" spans="1:54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</row>
    <row r="45" spans="1:54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</row>
    <row r="46" spans="1:54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</row>
    <row r="47" spans="1:54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</row>
    <row r="48" spans="1:54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</row>
    <row r="49" spans="1:36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</row>
    <row r="50" spans="1:36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</row>
    <row r="51" spans="1:36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</row>
    <row r="52" spans="1:36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</row>
    <row r="53" spans="1:36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</row>
    <row r="54" spans="1:36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</row>
    <row r="55" spans="1:36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</row>
    <row r="56" spans="1:36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</row>
    <row r="57" spans="1:36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</row>
    <row r="58" spans="1:36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</row>
    <row r="59" spans="1:36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</row>
    <row r="60" spans="1:36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</row>
    <row r="61" spans="1:36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</row>
    <row r="62" spans="1:36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</row>
    <row r="63" spans="1:36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</row>
    <row r="64" spans="1:36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</row>
    <row r="65" spans="1:36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</row>
    <row r="66" spans="1:36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</row>
    <row r="67" spans="1:36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</row>
    <row r="68" spans="1:36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</row>
    <row r="69" spans="1:36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</row>
    <row r="70" spans="1:36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</row>
    <row r="71" spans="1:36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</row>
    <row r="72" spans="1:36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</row>
    <row r="73" spans="1:36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</row>
    <row r="74" spans="1:36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</row>
    <row r="75" spans="1:36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</row>
    <row r="76" spans="1:36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</row>
    <row r="77" spans="1:36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</row>
    <row r="78" spans="1:36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</row>
    <row r="79" spans="1:36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</row>
    <row r="80" spans="1:36" x14ac:dyDescent="0.2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</row>
    <row r="81" spans="1:36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</row>
    <row r="82" spans="1:36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</row>
    <row r="83" spans="1:36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</row>
    <row r="84" spans="1:36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</row>
    <row r="85" spans="1:36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</row>
    <row r="86" spans="1:36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</row>
    <row r="87" spans="1:36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</row>
    <row r="88" spans="1:36" x14ac:dyDescent="0.2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</row>
    <row r="89" spans="1:36" x14ac:dyDescent="0.2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</row>
    <row r="90" spans="1:36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</row>
    <row r="91" spans="1:36" x14ac:dyDescent="0.2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</row>
    <row r="92" spans="1:36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</row>
    <row r="93" spans="1:36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</row>
    <row r="94" spans="1:36" x14ac:dyDescent="0.2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</sheetData>
  <sheetProtection password="FAF2" sheet="1" objects="1" scenarios="1"/>
  <protectedRanges>
    <protectedRange sqref="BC8" name="Range1"/>
  </protectedRanges>
  <mergeCells count="210">
    <mergeCell ref="L43:N43"/>
    <mergeCell ref="O43:R43"/>
    <mergeCell ref="A31:R34"/>
    <mergeCell ref="A37:R38"/>
    <mergeCell ref="L41:N41"/>
    <mergeCell ref="O41:R41"/>
    <mergeCell ref="P29:R30"/>
    <mergeCell ref="A39:K39"/>
    <mergeCell ref="L39:R39"/>
    <mergeCell ref="L42:N42"/>
    <mergeCell ref="O42:R42"/>
    <mergeCell ref="L40:N40"/>
    <mergeCell ref="O40:R40"/>
    <mergeCell ref="A28:F30"/>
    <mergeCell ref="G28:L30"/>
    <mergeCell ref="M28:O30"/>
    <mergeCell ref="P28:R28"/>
    <mergeCell ref="E42:K42"/>
    <mergeCell ref="P21:R27"/>
    <mergeCell ref="M23:O23"/>
    <mergeCell ref="A24:F24"/>
    <mergeCell ref="G24:L24"/>
    <mergeCell ref="M24:O24"/>
    <mergeCell ref="A26:F26"/>
    <mergeCell ref="G26:L26"/>
    <mergeCell ref="M26:O26"/>
    <mergeCell ref="A22:F22"/>
    <mergeCell ref="N14:O15"/>
    <mergeCell ref="G17:L17"/>
    <mergeCell ref="A25:F25"/>
    <mergeCell ref="G20:L20"/>
    <mergeCell ref="A21:F21"/>
    <mergeCell ref="G21:L21"/>
    <mergeCell ref="M27:O27"/>
    <mergeCell ref="G25:L25"/>
    <mergeCell ref="M25:O25"/>
    <mergeCell ref="A23:F23"/>
    <mergeCell ref="G23:L23"/>
    <mergeCell ref="G22:L22"/>
    <mergeCell ref="M22:O22"/>
    <mergeCell ref="M20:O20"/>
    <mergeCell ref="A27:F27"/>
    <mergeCell ref="G27:L27"/>
    <mergeCell ref="M21:O21"/>
    <mergeCell ref="P2:R2"/>
    <mergeCell ref="E40:K40"/>
    <mergeCell ref="G3:O3"/>
    <mergeCell ref="A5:R5"/>
    <mergeCell ref="A2:F2"/>
    <mergeCell ref="G2:O2"/>
    <mergeCell ref="A9:B9"/>
    <mergeCell ref="P14:R15"/>
    <mergeCell ref="A17:F17"/>
    <mergeCell ref="O9:R9"/>
    <mergeCell ref="C9:M9"/>
    <mergeCell ref="A10:F11"/>
    <mergeCell ref="G10:M11"/>
    <mergeCell ref="O10:R11"/>
    <mergeCell ref="P20:R20"/>
    <mergeCell ref="A12:F13"/>
    <mergeCell ref="G12:M13"/>
    <mergeCell ref="N12:R13"/>
    <mergeCell ref="A16:L16"/>
    <mergeCell ref="M16:N18"/>
    <mergeCell ref="O16:R18"/>
    <mergeCell ref="A7:R7"/>
    <mergeCell ref="A14:F15"/>
    <mergeCell ref="G14:M15"/>
    <mergeCell ref="AD42:AF42"/>
    <mergeCell ref="AG42:AJ42"/>
    <mergeCell ref="AD40:AF40"/>
    <mergeCell ref="AG40:AJ40"/>
    <mergeCell ref="AD43:AF43"/>
    <mergeCell ref="S31:AJ34"/>
    <mergeCell ref="S37:AJ38"/>
    <mergeCell ref="AD41:AF41"/>
    <mergeCell ref="AG41:AJ41"/>
    <mergeCell ref="S39:AC39"/>
    <mergeCell ref="AG43:AJ43"/>
    <mergeCell ref="S42:U42"/>
    <mergeCell ref="AE28:AG30"/>
    <mergeCell ref="S27:X27"/>
    <mergeCell ref="AH29:AJ30"/>
    <mergeCell ref="Y23:AD23"/>
    <mergeCell ref="AE23:AG23"/>
    <mergeCell ref="S22:X22"/>
    <mergeCell ref="Y22:AD22"/>
    <mergeCell ref="S23:X23"/>
    <mergeCell ref="Y27:AD27"/>
    <mergeCell ref="AE27:AG27"/>
    <mergeCell ref="AH28:AJ28"/>
    <mergeCell ref="S25:X25"/>
    <mergeCell ref="S12:X13"/>
    <mergeCell ref="Y12:AE13"/>
    <mergeCell ref="AF12:AJ13"/>
    <mergeCell ref="S16:AD16"/>
    <mergeCell ref="AE16:AF18"/>
    <mergeCell ref="AG16:AJ18"/>
    <mergeCell ref="V42:AC42"/>
    <mergeCell ref="AH20:AJ20"/>
    <mergeCell ref="S17:X17"/>
    <mergeCell ref="Y17:AD17"/>
    <mergeCell ref="S14:X15"/>
    <mergeCell ref="Y14:AE15"/>
    <mergeCell ref="S24:X24"/>
    <mergeCell ref="Y24:AD24"/>
    <mergeCell ref="AE24:AG24"/>
    <mergeCell ref="Y25:AD25"/>
    <mergeCell ref="S21:X21"/>
    <mergeCell ref="Y21:AD21"/>
    <mergeCell ref="AE21:AG21"/>
    <mergeCell ref="Y20:AD20"/>
    <mergeCell ref="AE20:AG20"/>
    <mergeCell ref="AE25:AG25"/>
    <mergeCell ref="AD39:AJ39"/>
    <mergeCell ref="S40:U40"/>
    <mergeCell ref="AH3:AJ3"/>
    <mergeCell ref="V40:AC40"/>
    <mergeCell ref="Y3:AG3"/>
    <mergeCell ref="S5:AJ5"/>
    <mergeCell ref="S2:X2"/>
    <mergeCell ref="Y2:AF2"/>
    <mergeCell ref="AG2:AJ2"/>
    <mergeCell ref="Y7:AG7"/>
    <mergeCell ref="S9:T9"/>
    <mergeCell ref="U9:AE9"/>
    <mergeCell ref="AG9:AJ9"/>
    <mergeCell ref="AF14:AG15"/>
    <mergeCell ref="AH14:AJ15"/>
    <mergeCell ref="S10:X11"/>
    <mergeCell ref="Y10:AE11"/>
    <mergeCell ref="AF10:AF11"/>
    <mergeCell ref="AG10:AJ11"/>
    <mergeCell ref="AH21:AJ27"/>
    <mergeCell ref="AE22:AG22"/>
    <mergeCell ref="S26:X26"/>
    <mergeCell ref="Y26:AD26"/>
    <mergeCell ref="AE26:AG26"/>
    <mergeCell ref="S28:X30"/>
    <mergeCell ref="Y28:AD30"/>
    <mergeCell ref="AV40:AX40"/>
    <mergeCell ref="AY40:BB40"/>
    <mergeCell ref="AK39:AU39"/>
    <mergeCell ref="AV39:BB39"/>
    <mergeCell ref="AK31:BB34"/>
    <mergeCell ref="AK37:BB38"/>
    <mergeCell ref="AV43:AX43"/>
    <mergeCell ref="AY43:BB43"/>
    <mergeCell ref="AV42:AX42"/>
    <mergeCell ref="AY42:BB42"/>
    <mergeCell ref="AV41:AX41"/>
    <mergeCell ref="AY41:BB41"/>
    <mergeCell ref="AN42:AU42"/>
    <mergeCell ref="AN40:AU40"/>
    <mergeCell ref="AK40:AM40"/>
    <mergeCell ref="AZ20:BB20"/>
    <mergeCell ref="AQ25:AV25"/>
    <mergeCell ref="AK16:AV16"/>
    <mergeCell ref="AW16:AX18"/>
    <mergeCell ref="AY16:BB18"/>
    <mergeCell ref="AZ29:BB30"/>
    <mergeCell ref="AK27:AP27"/>
    <mergeCell ref="AQ27:AV27"/>
    <mergeCell ref="AW27:AY27"/>
    <mergeCell ref="AZ21:BB27"/>
    <mergeCell ref="AK23:AP23"/>
    <mergeCell ref="AQ23:AV23"/>
    <mergeCell ref="AW23:AY23"/>
    <mergeCell ref="AK26:AP26"/>
    <mergeCell ref="AK28:AP30"/>
    <mergeCell ref="AQ28:AV30"/>
    <mergeCell ref="AW28:AY30"/>
    <mergeCell ref="AZ28:BB28"/>
    <mergeCell ref="AQ21:AV21"/>
    <mergeCell ref="AW21:AY21"/>
    <mergeCell ref="AK24:AP24"/>
    <mergeCell ref="AQ24:AV24"/>
    <mergeCell ref="AW24:AY24"/>
    <mergeCell ref="AK25:AP25"/>
    <mergeCell ref="AW25:AY25"/>
    <mergeCell ref="AK22:AP22"/>
    <mergeCell ref="AQ22:AV22"/>
    <mergeCell ref="AW22:AY22"/>
    <mergeCell ref="AK17:AP17"/>
    <mergeCell ref="AQ17:AV17"/>
    <mergeCell ref="AQ26:AV26"/>
    <mergeCell ref="AW26:AY26"/>
    <mergeCell ref="AK21:AP21"/>
    <mergeCell ref="AQ20:AV20"/>
    <mergeCell ref="AW20:AY20"/>
    <mergeCell ref="AQ2:AX2"/>
    <mergeCell ref="AY2:BB2"/>
    <mergeCell ref="AQ3:AY3"/>
    <mergeCell ref="AK5:BB5"/>
    <mergeCell ref="AK2:AP2"/>
    <mergeCell ref="AQ7:AY7"/>
    <mergeCell ref="AK9:AL9"/>
    <mergeCell ref="AM9:AW9"/>
    <mergeCell ref="AY9:BB9"/>
    <mergeCell ref="AX10:AX11"/>
    <mergeCell ref="AY10:BB11"/>
    <mergeCell ref="AK10:AP11"/>
    <mergeCell ref="AQ10:AW11"/>
    <mergeCell ref="AK14:AP15"/>
    <mergeCell ref="AK12:AP13"/>
    <mergeCell ref="AQ14:AW15"/>
    <mergeCell ref="AX14:AY15"/>
    <mergeCell ref="AZ14:BB15"/>
    <mergeCell ref="AQ12:AW13"/>
    <mergeCell ref="AX12:BB13"/>
  </mergeCells>
  <dataValidations disablePrompts="1" count="1">
    <dataValidation type="list" allowBlank="1" showInputMessage="1" showErrorMessage="1" sqref="AY9:BB9">
      <formula1>form</formula1>
    </dataValidation>
  </dataValidations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</vt:i4>
      </vt:variant>
    </vt:vector>
  </HeadingPairs>
  <TitlesOfParts>
    <vt:vector size="17" baseType="lpstr">
      <vt:lpstr>TAX LIABILITY WORKING</vt:lpstr>
      <vt:lpstr>CHALAN GENERATE</vt:lpstr>
      <vt:lpstr>MTR 6 Chalan </vt:lpstr>
      <vt:lpstr>bank</vt:lpstr>
      <vt:lpstr>'CHALAN GENERATE'!Criteria</vt:lpstr>
      <vt:lpstr>date</vt:lpstr>
      <vt:lpstr>form</vt:lpstr>
      <vt:lpstr>location</vt:lpstr>
      <vt:lpstr>Month</vt:lpstr>
      <vt:lpstr>'CHALAN GENERATE'!Print_Area</vt:lpstr>
      <vt:lpstr>'MTR 6 Chalan '!Print_Area</vt:lpstr>
      <vt:lpstr>'TAX LIABILITY WORKING'!Print_Area</vt:lpstr>
      <vt:lpstr>rate</vt:lpstr>
      <vt:lpstr>ratep</vt:lpstr>
      <vt:lpstr>rates</vt:lpstr>
      <vt:lpstr>tin</vt:lpstr>
      <vt:lpstr>year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2017-01-05T08:57:32Z</dcterms:modified>
</cp:coreProperties>
</file>